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IFAINA\Nova pasta\ESCOLA RIFAINA REV02\"/>
    </mc:Choice>
  </mc:AlternateContent>
  <xr:revisionPtr revIDLastSave="0" documentId="13_ncr:1_{F2D3F1F7-210E-4539-8744-3980EFC34E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191029"/>
</workbook>
</file>

<file path=xl/calcChain.xml><?xml version="1.0" encoding="utf-8"?>
<calcChain xmlns="http://schemas.openxmlformats.org/spreadsheetml/2006/main">
  <c r="J133" i="1" l="1"/>
  <c r="I131" i="1"/>
  <c r="I127" i="1"/>
  <c r="I128" i="1"/>
  <c r="I129" i="1"/>
  <c r="I126" i="1"/>
  <c r="I120" i="1"/>
  <c r="I121" i="1"/>
  <c r="I122" i="1"/>
  <c r="I123" i="1"/>
  <c r="I124" i="1"/>
  <c r="I114" i="1"/>
  <c r="I115" i="1"/>
  <c r="I116" i="1"/>
  <c r="I117" i="1"/>
  <c r="I118" i="1"/>
  <c r="I119" i="1"/>
  <c r="I113" i="1"/>
  <c r="I105" i="1"/>
  <c r="I106" i="1"/>
  <c r="I107" i="1"/>
  <c r="I108" i="1"/>
  <c r="I109" i="1"/>
  <c r="I110" i="1"/>
  <c r="I111" i="1"/>
  <c r="I104" i="1"/>
  <c r="I96" i="1"/>
  <c r="I97" i="1"/>
  <c r="I98" i="1"/>
  <c r="I99" i="1"/>
  <c r="I100" i="1"/>
  <c r="I101" i="1"/>
  <c r="I102" i="1"/>
  <c r="I89" i="1"/>
  <c r="I90" i="1"/>
  <c r="I91" i="1"/>
  <c r="I92" i="1"/>
  <c r="I93" i="1"/>
  <c r="I94" i="1"/>
  <c r="I95" i="1"/>
  <c r="I82" i="1"/>
  <c r="I83" i="1"/>
  <c r="I84" i="1"/>
  <c r="I85" i="1"/>
  <c r="I86" i="1"/>
  <c r="I87" i="1"/>
  <c r="I88" i="1"/>
  <c r="I78" i="1"/>
  <c r="I79" i="1"/>
  <c r="I80" i="1"/>
  <c r="I81" i="1"/>
  <c r="I77" i="1"/>
  <c r="I70" i="1"/>
  <c r="I71" i="1"/>
  <c r="I72" i="1"/>
  <c r="I73" i="1"/>
  <c r="I74" i="1"/>
  <c r="I75" i="1"/>
  <c r="I65" i="1"/>
  <c r="I66" i="1"/>
  <c r="I67" i="1"/>
  <c r="I68" i="1"/>
  <c r="I69" i="1"/>
  <c r="I64" i="1"/>
  <c r="I58" i="1"/>
  <c r="I59" i="1"/>
  <c r="I60" i="1"/>
  <c r="I61" i="1"/>
  <c r="I62" i="1"/>
  <c r="I57" i="1"/>
  <c r="I55" i="1"/>
  <c r="I54" i="1"/>
  <c r="I51" i="1"/>
  <c r="I52" i="1"/>
  <c r="I50" i="1"/>
  <c r="I48" i="1"/>
  <c r="I45" i="1"/>
  <c r="I46" i="1"/>
  <c r="I41" i="1"/>
  <c r="I42" i="1"/>
  <c r="I43" i="1"/>
  <c r="I44" i="1"/>
  <c r="I40" i="1"/>
  <c r="I30" i="1"/>
  <c r="I31" i="1"/>
  <c r="I32" i="1"/>
  <c r="I33" i="1"/>
  <c r="I34" i="1"/>
  <c r="I35" i="1"/>
  <c r="I36" i="1"/>
  <c r="I37" i="1"/>
  <c r="I38" i="1"/>
  <c r="I29" i="1"/>
  <c r="I17" i="1"/>
  <c r="I18" i="1"/>
  <c r="I19" i="1"/>
  <c r="I20" i="1"/>
  <c r="I21" i="1"/>
  <c r="I22" i="1"/>
  <c r="I23" i="1"/>
  <c r="I24" i="1"/>
  <c r="I25" i="1"/>
  <c r="I26" i="1"/>
  <c r="I27" i="1"/>
  <c r="I16" i="1"/>
  <c r="I9" i="1"/>
  <c r="I10" i="1"/>
  <c r="I11" i="1"/>
  <c r="I12" i="1"/>
  <c r="I13" i="1"/>
  <c r="I14" i="1"/>
  <c r="I8" i="1"/>
  <c r="H131" i="1"/>
  <c r="H127" i="1"/>
  <c r="H128" i="1"/>
  <c r="H129" i="1"/>
  <c r="H126" i="1"/>
  <c r="H114" i="1"/>
  <c r="H115" i="1"/>
  <c r="H116" i="1"/>
  <c r="H117" i="1"/>
  <c r="H118" i="1"/>
  <c r="H119" i="1"/>
  <c r="H120" i="1"/>
  <c r="H121" i="1"/>
  <c r="H122" i="1"/>
  <c r="H123" i="1"/>
  <c r="H124" i="1"/>
  <c r="H113" i="1"/>
  <c r="H105" i="1"/>
  <c r="H106" i="1"/>
  <c r="H107" i="1"/>
  <c r="H108" i="1"/>
  <c r="H109" i="1"/>
  <c r="H110" i="1"/>
  <c r="H111" i="1"/>
  <c r="H104" i="1"/>
  <c r="H102" i="1"/>
  <c r="H94" i="1"/>
  <c r="H95" i="1"/>
  <c r="H96" i="1"/>
  <c r="H97" i="1"/>
  <c r="H98" i="1"/>
  <c r="H99" i="1"/>
  <c r="H100" i="1"/>
  <c r="H101" i="1"/>
  <c r="H88" i="1"/>
  <c r="H89" i="1"/>
  <c r="H90" i="1"/>
  <c r="H91" i="1"/>
  <c r="H92" i="1"/>
  <c r="H93" i="1"/>
  <c r="H78" i="1"/>
  <c r="H79" i="1"/>
  <c r="H80" i="1"/>
  <c r="H81" i="1"/>
  <c r="H82" i="1"/>
  <c r="H83" i="1"/>
  <c r="H84" i="1"/>
  <c r="H85" i="1"/>
  <c r="H86" i="1"/>
  <c r="H87" i="1"/>
  <c r="H77" i="1"/>
  <c r="H70" i="1"/>
  <c r="H71" i="1"/>
  <c r="H72" i="1"/>
  <c r="H73" i="1"/>
  <c r="H74" i="1"/>
  <c r="H75" i="1"/>
  <c r="H65" i="1"/>
  <c r="H66" i="1"/>
  <c r="H67" i="1"/>
  <c r="H68" i="1"/>
  <c r="H69" i="1"/>
  <c r="H64" i="1"/>
  <c r="H58" i="1"/>
  <c r="H59" i="1"/>
  <c r="H60" i="1"/>
  <c r="H61" i="1"/>
  <c r="H62" i="1"/>
  <c r="H57" i="1"/>
  <c r="H55" i="1"/>
  <c r="H54" i="1"/>
  <c r="H52" i="1"/>
  <c r="H51" i="1"/>
  <c r="H50" i="1"/>
  <c r="H48" i="1"/>
  <c r="H46" i="1"/>
  <c r="H41" i="1"/>
  <c r="H42" i="1"/>
  <c r="H43" i="1"/>
  <c r="H44" i="1"/>
  <c r="H45" i="1"/>
  <c r="H40" i="1"/>
  <c r="H33" i="1"/>
  <c r="H34" i="1"/>
  <c r="H35" i="1"/>
  <c r="H36" i="1"/>
  <c r="H37" i="1"/>
  <c r="H38" i="1"/>
  <c r="H30" i="1"/>
  <c r="H31" i="1"/>
  <c r="H32" i="1"/>
  <c r="H29" i="1"/>
  <c r="H23" i="1"/>
  <c r="H24" i="1"/>
  <c r="H25" i="1"/>
  <c r="H26" i="1"/>
  <c r="H27" i="1"/>
  <c r="H17" i="1"/>
  <c r="H18" i="1"/>
  <c r="H19" i="1"/>
  <c r="H20" i="1"/>
  <c r="H21" i="1"/>
  <c r="H22" i="1"/>
  <c r="H16" i="1"/>
  <c r="H9" i="1"/>
  <c r="H10" i="1"/>
  <c r="H11" i="1"/>
  <c r="H12" i="1"/>
  <c r="H13" i="1"/>
  <c r="H14" i="1"/>
  <c r="H8" i="1"/>
  <c r="H53" i="1" l="1"/>
  <c r="I53" i="1" s="1"/>
  <c r="H15" i="1"/>
  <c r="I15" i="1" s="1"/>
  <c r="H39" i="1"/>
  <c r="I39" i="1" s="1"/>
  <c r="H56" i="1"/>
  <c r="I56" i="1" s="1"/>
  <c r="H28" i="1"/>
  <c r="I28" i="1" s="1"/>
  <c r="H112" i="1"/>
  <c r="I112" i="1" s="1"/>
  <c r="H125" i="1"/>
  <c r="I125" i="1" s="1"/>
  <c r="H7" i="1"/>
  <c r="I7" i="1" s="1"/>
  <c r="H47" i="1"/>
  <c r="I47" i="1" s="1"/>
  <c r="H63" i="1"/>
  <c r="I63" i="1" s="1"/>
  <c r="H76" i="1"/>
  <c r="I76" i="1" s="1"/>
  <c r="H49" i="1"/>
  <c r="I49" i="1" s="1"/>
  <c r="H103" i="1"/>
  <c r="I103" i="1" s="1"/>
  <c r="H130" i="1"/>
  <c r="I130" i="1" s="1"/>
  <c r="J4" i="1" l="1"/>
  <c r="J125" i="1" s="1"/>
  <c r="J76" i="1" l="1"/>
  <c r="J28" i="1"/>
  <c r="J37" i="1"/>
  <c r="J40" i="1"/>
  <c r="J108" i="1"/>
  <c r="J30" i="1"/>
  <c r="J73" i="1"/>
  <c r="J88" i="1"/>
  <c r="J77" i="1"/>
  <c r="J78" i="1"/>
  <c r="J67" i="1"/>
  <c r="J16" i="1"/>
  <c r="J69" i="1"/>
  <c r="J121" i="1"/>
  <c r="J43" i="1"/>
  <c r="J86" i="1"/>
  <c r="J113" i="1"/>
  <c r="J100" i="1"/>
  <c r="J90" i="1"/>
  <c r="J104" i="1"/>
  <c r="J118" i="1"/>
  <c r="J24" i="1"/>
  <c r="J82" i="1"/>
  <c r="J59" i="1"/>
  <c r="J98" i="1"/>
  <c r="J126" i="1"/>
  <c r="J114" i="1"/>
  <c r="J89" i="1"/>
  <c r="J102" i="1"/>
  <c r="J117" i="1"/>
  <c r="J25" i="1"/>
  <c r="J52" i="1"/>
  <c r="J107" i="1"/>
  <c r="J29" i="1"/>
  <c r="J72" i="1"/>
  <c r="J111" i="1"/>
  <c r="J127" i="1"/>
  <c r="J101" i="1"/>
  <c r="J116" i="1"/>
  <c r="J54" i="1"/>
  <c r="J80" i="1"/>
  <c r="J120" i="1"/>
  <c r="J42" i="1"/>
  <c r="J85" i="1"/>
  <c r="J124" i="1"/>
  <c r="J105" i="1"/>
  <c r="J12" i="1"/>
  <c r="J14" i="1"/>
  <c r="J58" i="1"/>
  <c r="J97" i="1"/>
  <c r="J19" i="1"/>
  <c r="J11" i="1"/>
  <c r="J8" i="1"/>
  <c r="J128" i="1"/>
  <c r="J10" i="1"/>
  <c r="J81" i="1"/>
  <c r="J38" i="1"/>
  <c r="J27" i="1"/>
  <c r="J71" i="1"/>
  <c r="J110" i="1"/>
  <c r="J32" i="1"/>
  <c r="J92" i="1"/>
  <c r="J21" i="1"/>
  <c r="J9" i="1"/>
  <c r="J23" i="1"/>
  <c r="J106" i="1"/>
  <c r="J68" i="1"/>
  <c r="J84" i="1"/>
  <c r="J123" i="1"/>
  <c r="J45" i="1"/>
  <c r="J20" i="1"/>
  <c r="J34" i="1"/>
  <c r="J36" i="1"/>
  <c r="J93" i="1"/>
  <c r="J96" i="1"/>
  <c r="J61" i="1"/>
  <c r="J33" i="1"/>
  <c r="J35" i="1"/>
  <c r="J51" i="1"/>
  <c r="J131" i="1"/>
  <c r="J115" i="1"/>
  <c r="J129" i="1"/>
  <c r="J22" i="1"/>
  <c r="J13" i="1"/>
  <c r="J57" i="1"/>
  <c r="J18" i="1"/>
  <c r="J55" i="1"/>
  <c r="J119" i="1"/>
  <c r="J70" i="1"/>
  <c r="J109" i="1"/>
  <c r="J31" i="1"/>
  <c r="J94" i="1"/>
  <c r="J44" i="1"/>
  <c r="J48" i="1"/>
  <c r="J41" i="1"/>
  <c r="J60" i="1"/>
  <c r="J74" i="1"/>
  <c r="J64" i="1"/>
  <c r="J99" i="1"/>
  <c r="J95" i="1"/>
  <c r="J66" i="1"/>
  <c r="J122" i="1"/>
  <c r="J91" i="1"/>
  <c r="J50" i="1"/>
  <c r="J83" i="1"/>
  <c r="J79" i="1"/>
  <c r="J17" i="1"/>
  <c r="J26" i="1"/>
  <c r="J87" i="1"/>
  <c r="J65" i="1"/>
  <c r="J46" i="1"/>
  <c r="J62" i="1"/>
  <c r="J75" i="1"/>
  <c r="J7" i="1"/>
  <c r="J130" i="1"/>
  <c r="J56" i="1"/>
  <c r="J53" i="1"/>
  <c r="J47" i="1"/>
  <c r="J15" i="1"/>
  <c r="J63" i="1"/>
  <c r="J112" i="1"/>
  <c r="J49" i="1"/>
  <c r="J103" i="1"/>
  <c r="J39" i="1"/>
</calcChain>
</file>

<file path=xl/sharedStrings.xml><?xml version="1.0" encoding="utf-8"?>
<sst xmlns="http://schemas.openxmlformats.org/spreadsheetml/2006/main" count="637" uniqueCount="380">
  <si>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</si>
  <si>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</si>
  <si>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</si>
  <si>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</si>
  <si>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</si>
  <si>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</si>
  <si>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</si>
  <si>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</si>
  <si>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</si>
  <si>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</si>
  <si>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</si>
  <si>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</si>
  <si>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</si>
  <si>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</si>
  <si>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</si>
  <si>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</si>
  <si>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</si>
  <si>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02.08.050 </t>
  </si>
  <si>
    <t>CPOS/CDHU</t>
  </si>
  <si>
    <t>PLACA EM LONA COM IMPRESSÃO DIGITAL E ESTRUTURA EM MADEIRA</t>
  </si>
  <si>
    <t>m²</t>
  </si>
  <si>
    <t xml:space="preserve"> 1.2 </t>
  </si>
  <si>
    <t xml:space="preserve"> 02.03.080 </t>
  </si>
  <si>
    <t>FECHAMENTO PROVISÓRIO DE VÃOS EM CHAPA DE MADEIRA COMPENSADA</t>
  </si>
  <si>
    <t xml:space="preserve"> 1.3 </t>
  </si>
  <si>
    <t xml:space="preserve"> 02.10.020 </t>
  </si>
  <si>
    <t>LOCAÇÃO DE OBRA DE EDIFICAÇÃO</t>
  </si>
  <si>
    <t xml:space="preserve"> 1.4 </t>
  </si>
  <si>
    <t xml:space="preserve"> 02.09.040 </t>
  </si>
  <si>
    <t>LIMPEZA MECANIZADA DO TERRENO, INCLUSIVE TRONCOS ATÉ 15 CM DE DIÂMETRO, COM CAMINHÃO À DISPOSIÇÃO DENTRO E FORA DA OBRA, COM TRANSPORTE NO RAIO DE ATÉ 1 KM</t>
  </si>
  <si>
    <t xml:space="preserve"> 1.5 </t>
  </si>
  <si>
    <t xml:space="preserve"> 05.10.010 </t>
  </si>
  <si>
    <t>CARREGAMENTO MECANIZADO DE SOLO DE 1ª E 2ª CATEGORIA</t>
  </si>
  <si>
    <t>m³</t>
  </si>
  <si>
    <t xml:space="preserve"> 1.6 </t>
  </si>
  <si>
    <t xml:space="preserve"> 05.10.020 </t>
  </si>
  <si>
    <t>TRANSPORTE DE SOLO DE 1ª E 2ª CATEGORIA POR CAMINHÃO ATÉ O 2° KM</t>
  </si>
  <si>
    <t xml:space="preserve"> 1.7 </t>
  </si>
  <si>
    <t xml:space="preserve"> 07.12.010 </t>
  </si>
  <si>
    <t>COMPACTAÇÃO DE ATERRO MECANIZADO MÍNIMO DE 95% PN, SEM FORNECIMENTO DE SOLO EM ÁREAS FECHADAS</t>
  </si>
  <si>
    <t xml:space="preserve"> 2 </t>
  </si>
  <si>
    <t>MURO DE ARRIMO</t>
  </si>
  <si>
    <t xml:space="preserve"> 2.1 </t>
  </si>
  <si>
    <t xml:space="preserve"> 06.02.020 </t>
  </si>
  <si>
    <t>ESCAVAÇÃO MANUAL EM SOLO DE 1ª E 2ª CATEGORIA EM VALA OU CAVA ATÉ 1,5 M</t>
  </si>
  <si>
    <t xml:space="preserve"> 2.2 </t>
  </si>
  <si>
    <t xml:space="preserve"> 11.18.040 </t>
  </si>
  <si>
    <t>LASTRO DE PEDRA BRITADA</t>
  </si>
  <si>
    <t xml:space="preserve"> 2.3 </t>
  </si>
  <si>
    <t xml:space="preserve"> 12.01.041 </t>
  </si>
  <si>
    <t>BROCA EM CONCRETO ARMADO DIÂMETRO DE 25 CM - COMPLETA</t>
  </si>
  <si>
    <t>m</t>
  </si>
  <si>
    <t xml:space="preserve"> 2.4 </t>
  </si>
  <si>
    <t xml:space="preserve"> 09.01.020 </t>
  </si>
  <si>
    <t>FORMA EM MADEIRA COMUM PARA FUNDAÇÃO</t>
  </si>
  <si>
    <t xml:space="preserve"> 2.5 </t>
  </si>
  <si>
    <t xml:space="preserve"> 10.01.040 </t>
  </si>
  <si>
    <t>ARMADURA EM BARRA DE AÇO CA-50 (A OU B) FYK = 500 MPA</t>
  </si>
  <si>
    <t>kg</t>
  </si>
  <si>
    <t xml:space="preserve"> 2.6 </t>
  </si>
  <si>
    <t xml:space="preserve"> 10.01.060 </t>
  </si>
  <si>
    <t>ARMADURA EM BARRA DE AÇO CA-60 (A OU B) FYK = 600 MPA</t>
  </si>
  <si>
    <t xml:space="preserve"> 2.7 </t>
  </si>
  <si>
    <t xml:space="preserve"> 11.01.290 </t>
  </si>
  <si>
    <t>CONCRETO USINADO, FCK = 25 MPA - PARA BOMBEAMENTO</t>
  </si>
  <si>
    <t xml:space="preserve"> 2.8 </t>
  </si>
  <si>
    <t xml:space="preserve"> 11.16.080 </t>
  </si>
  <si>
    <t>LANÇAMENTO E ADENSAMENTO DE CONCRETO OU MASSA POR BOMBEAMENTO</t>
  </si>
  <si>
    <t xml:space="preserve"> 2.9 </t>
  </si>
  <si>
    <t xml:space="preserve"> 11.03.090 </t>
  </si>
  <si>
    <t>CONCRETO PREPARADO NO LOCAL, FCK = 20 MPA</t>
  </si>
  <si>
    <t xml:space="preserve"> 2.10 </t>
  </si>
  <si>
    <t xml:space="preserve"> 09.01.030 </t>
  </si>
  <si>
    <t>FORMA EM MADEIRA COMUM PARA ESTRUTURA</t>
  </si>
  <si>
    <t xml:space="preserve"> 2.11 </t>
  </si>
  <si>
    <t xml:space="preserve"> 14.10.121 </t>
  </si>
  <si>
    <t>ALVENARIA DE BLOCO DE CONCRETO DE VEDAÇÃO DE 19 CM - CLASSE C</t>
  </si>
  <si>
    <t xml:space="preserve"> 2.12 </t>
  </si>
  <si>
    <t xml:space="preserve"> 98557 </t>
  </si>
  <si>
    <t>SINAPI</t>
  </si>
  <si>
    <t>IMPERMEABILIZAÇÃO DE SUPERFÍCIE COM EMULSÃO ASFÁLTICA, 2 DEMÃOS. AF_09/2023</t>
  </si>
  <si>
    <t xml:space="preserve"> 3 </t>
  </si>
  <si>
    <t>INFRAESTRUTURA</t>
  </si>
  <si>
    <t xml:space="preserve"> 3.1 </t>
  </si>
  <si>
    <t xml:space="preserve"> 12.01.061 </t>
  </si>
  <si>
    <t>BROCA EM CONCRETO ARMADO DIÂMETRO DE 30 CM - COMPLETA</t>
  </si>
  <si>
    <t xml:space="preserve"> 3.2 </t>
  </si>
  <si>
    <t xml:space="preserve"> 3.3 </t>
  </si>
  <si>
    <t xml:space="preserve"> 96527 </t>
  </si>
  <si>
    <t>ESCAVAÇÃO MANUAL PARA VIGA BALDRAME OU SAPATA CORRIDA (INCLUINDO ESCAVAÇÃO PARA COLOCAÇÃO DE FÔRMAS). AF_01/2024</t>
  </si>
  <si>
    <t xml:space="preserve"> 3.4 </t>
  </si>
  <si>
    <t xml:space="preserve"> 96523 </t>
  </si>
  <si>
    <t>ESCAVAÇÃO MANUAL PARA BLOCO DE COROAMENTO OU SAPATA (INCLUINDO ESCAVAÇÃO PARA COLOCAÇÃO DE FÔRMAS). AF_01/2024</t>
  </si>
  <si>
    <t xml:space="preserve"> 3.5 </t>
  </si>
  <si>
    <t xml:space="preserve"> 3.6 </t>
  </si>
  <si>
    <t xml:space="preserve"> 11.01.130 </t>
  </si>
  <si>
    <t>CONCRETO USINADO, FCK = 25 MPA</t>
  </si>
  <si>
    <t xml:space="preserve"> 3.7 </t>
  </si>
  <si>
    <t xml:space="preserve"> 11.16.040 </t>
  </si>
  <si>
    <t>LANÇAMENTO E ADENSAMENTO DE CONCRETO OU MASSA EM FUNDAÇÃO</t>
  </si>
  <si>
    <t xml:space="preserve"> 3.8 </t>
  </si>
  <si>
    <t xml:space="preserve"> 3.9 </t>
  </si>
  <si>
    <t xml:space="preserve"> 3.10 </t>
  </si>
  <si>
    <t xml:space="preserve"> 4 </t>
  </si>
  <si>
    <t>SUPERESTRUTURA</t>
  </si>
  <si>
    <t xml:space="preserve"> 4.1 </t>
  </si>
  <si>
    <t xml:space="preserve"> 4.2 </t>
  </si>
  <si>
    <t xml:space="preserve"> 4.3 </t>
  </si>
  <si>
    <t xml:space="preserve"> 4.4 </t>
  </si>
  <si>
    <t xml:space="preserve"> 11.01.100 </t>
  </si>
  <si>
    <t>CONCRETO USINADO, FCK = 20 MPA</t>
  </si>
  <si>
    <t xml:space="preserve"> 4.5 </t>
  </si>
  <si>
    <t xml:space="preserve"> 11.16.060 </t>
  </si>
  <si>
    <t>LANÇAMENTO E ADENSAMENTO DE CONCRETO OU MASSA EM ESTRUTURA</t>
  </si>
  <si>
    <t xml:space="preserve"> 4.6 </t>
  </si>
  <si>
    <t xml:space="preserve"> 106060 </t>
  </si>
  <si>
    <t>LAJE PRÉ-MOLDADA UNIDIRECIONAL, BIAPOIADA, PARA FORRO, ENCHIMENTO EM EPS, VIGOTA TRELIÇADA, ALTURA TOTAL DA LAJE "LT" = 12 CM (ENCHIMENTO+CAPA) = (8+4). AF_08/2025</t>
  </si>
  <si>
    <t xml:space="preserve"> 4.7 </t>
  </si>
  <si>
    <t xml:space="preserve"> 105024 </t>
  </si>
  <si>
    <t>VERGA MOLDADA IN LOCO EM CONCRETO, ESPESSURA DE *10* CM. AF_03/2024</t>
  </si>
  <si>
    <t>M</t>
  </si>
  <si>
    <t xml:space="preserve"> 5 </t>
  </si>
  <si>
    <t>ALVENARIA</t>
  </si>
  <si>
    <t xml:space="preserve"> 5.1 </t>
  </si>
  <si>
    <t xml:space="preserve"> 103368 </t>
  </si>
  <si>
    <t>ALVENARIA DE VEDAÇÃO DE BLOCOS CERÂMICOS FURADOS NA HORIZONTAL DE 14X19X39 CM (ESPESSURA 14 CM) E ARGAMASSA DE ASSENTAMENTO COM PREPARO EM BETONEIRA. AF_12/2021</t>
  </si>
  <si>
    <t xml:space="preserve"> 6 </t>
  </si>
  <si>
    <t>COBERTURA</t>
  </si>
  <si>
    <t xml:space="preserve"> 6.1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</si>
  <si>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</si>
  <si>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</si>
  <si>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6.2 </t>
  </si>
  <si>
    <t xml:space="preserve"> 94213 </t>
  </si>
  <si>
    <t>TELHAMENTO COM TELHA DE AÇO/ALUMÍNIO E = 0,5 MM, COM ATÉ 2 ÁGUAS, INCLUSO IÇAMENTO. AF_07/2019</t>
  </si>
  <si>
    <t xml:space="preserve"> 6.3 </t>
  </si>
  <si>
    <t xml:space="preserve"> 16.33.082 </t>
  </si>
  <si>
    <t>CALHA, RUFO, AFINS EM CHAPA GALVANIZADA Nº 26 - CORTE 0,33 M</t>
  </si>
  <si>
    <t xml:space="preserve"> 7 </t>
  </si>
  <si>
    <t>PISOS</t>
  </si>
  <si>
    <t xml:space="preserve"> 7.1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</si>
  <si>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</si>
  <si>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</si>
  <si>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7.2 </t>
  </si>
  <si>
    <t xml:space="preserve"> 17.01.050 </t>
  </si>
  <si>
    <t>REGULARIZAÇÃO DE PISO COM NATA DE CIMENTO</t>
  </si>
  <si>
    <t xml:space="preserve"> 8 </t>
  </si>
  <si>
    <t>ESQUADRIAS</t>
  </si>
  <si>
    <t xml:space="preserve"> 8.1 </t>
  </si>
  <si>
    <t xml:space="preserve"> 25.01.371 </t>
  </si>
  <si>
    <t>CAIXILHO EM ALUMÍNIO BASCULANTE COM VIDRO - BRANCO</t>
  </si>
  <si>
    <t xml:space="preserve"> 8.2 </t>
  </si>
  <si>
    <t xml:space="preserve"> 25.02.070 </t>
  </si>
  <si>
    <t>PORTINHOLA TIPO VENEZIANA DE ABRIR EM ALUMÍNIO, LINHA COMERCIAL</t>
  </si>
  <si>
    <t xml:space="preserve"> 8.3 </t>
  </si>
  <si>
    <t xml:space="preserve"> 23.09.040 </t>
  </si>
  <si>
    <t>PORTA LISA COM BATENTE MADEIRA - 80 X 210 CM</t>
  </si>
  <si>
    <t>un</t>
  </si>
  <si>
    <t xml:space="preserve"> 8.4 </t>
  </si>
  <si>
    <t xml:space="preserve"> 23.09.020 </t>
  </si>
  <si>
    <t>PORTA LISA COM BATENTE MADEIRA - 60 X 210 CM</t>
  </si>
  <si>
    <t xml:space="preserve"> 8.5 </t>
  </si>
  <si>
    <t xml:space="preserve"> 23.09.050 </t>
  </si>
  <si>
    <t>PORTA LISA COM BATENTE MADEIRA - 90 X 210 CM</t>
  </si>
  <si>
    <t xml:space="preserve"> 8.6 </t>
  </si>
  <si>
    <t xml:space="preserve"> 24.02.290 </t>
  </si>
  <si>
    <t>PORTA/PORTÃO DE CORRER EM CHAPA CEGA DUPLA, SOB MEDIDA</t>
  </si>
  <si>
    <t xml:space="preserve"> 9 </t>
  </si>
  <si>
    <t>INSTALAÇÕES HIDROSSANITÁRIAS</t>
  </si>
  <si>
    <t xml:space="preserve"> 9.1 </t>
  </si>
  <si>
    <t xml:space="preserve"> 48.02.205 </t>
  </si>
  <si>
    <t>RESERVATÓRIO EM POLIETILENO COM TAMPA DE ENCAIXAR - CAPACIDADE DE 3.000 LITROS</t>
  </si>
  <si>
    <t xml:space="preserve"> 9.2 </t>
  </si>
  <si>
    <t xml:space="preserve"> 46.01.020 </t>
  </si>
  <si>
    <t>TUBO DE PVC RÍGIDO SOLDÁVEL MARROM, DN= 25 MM, (3/4´), INCLUSIVE CONEXÕES</t>
  </si>
  <si>
    <t xml:space="preserve"> 9.3 </t>
  </si>
  <si>
    <t xml:space="preserve"> 46.01.030 </t>
  </si>
  <si>
    <t>TUBO DE PVC RÍGIDO SOLDÁVEL MARROM, DN= 32 MM, (1´), INCLUSIVE CONEXÕES</t>
  </si>
  <si>
    <t xml:space="preserve"> 9.4 </t>
  </si>
  <si>
    <t xml:space="preserve"> 46.02.010 </t>
  </si>
  <si>
    <t>TUBO DE PVC RÍGIDO BRANCO, PONTAS LISAS, SOLDÁVEL, LINHA ESGOTO SÉRIE NORMAL, DN= 40 MM, INCLUSIVE CONEXÕES</t>
  </si>
  <si>
    <t xml:space="preserve"> 9.5 </t>
  </si>
  <si>
    <t xml:space="preserve"> 46.02.050 </t>
  </si>
  <si>
    <t>TUBO DE PVC RÍGIDO BRANCO PXB COM VIROLA E ANEL DE BORRACHA, LINHA ESGOTO SÉRIE NORMAL, DN= 50 MM, INCLUSIVE CONEXÕES</t>
  </si>
  <si>
    <t xml:space="preserve"> 9.6 </t>
  </si>
  <si>
    <t xml:space="preserve"> 46.01.040 </t>
  </si>
  <si>
    <t>TUBO DE PVC RÍGIDO SOLDÁVEL MARROM, DN= 40 MM, (1 1/4´), INCLUSIVE CONEXÕES</t>
  </si>
  <si>
    <t xml:space="preserve"> 9.7 </t>
  </si>
  <si>
    <t xml:space="preserve"> 46.02.060 </t>
  </si>
  <si>
    <t>TUBO DE PVC RÍGIDO BRANCO PXB COM VIROLA E ANEL DE BORRACHA, LINHA ESGOTO SÉRIE NORMAL, DN= 75 MM, INCLUSIVE CONEXÕES</t>
  </si>
  <si>
    <t xml:space="preserve"> 9.8 </t>
  </si>
  <si>
    <t xml:space="preserve"> 46.02.070 </t>
  </si>
  <si>
    <t>TUBO DE PVC RÍGIDO BRANCO PXB COM VIROLA E ANEL DE BORRACHA, LINHA ESGOTO SÉRIE NORMAL, DN= 100 MM, INCLUSIVE CONEXÕES</t>
  </si>
  <si>
    <t xml:space="preserve"> 9.9 </t>
  </si>
  <si>
    <t xml:space="preserve"> 46.01.050 </t>
  </si>
  <si>
    <t>TUBO DE PVC RÍGIDO SOLDÁVEL MARROM, DN= 50 MM, (1 1/2´), INCLUSIVE CONEXÕES</t>
  </si>
  <si>
    <t xml:space="preserve"> 9.10 </t>
  </si>
  <si>
    <t xml:space="preserve"> 47.02.020 </t>
  </si>
  <si>
    <t>REGISTRO DE GAVETA EM LATÃO FUNDIDO CROMADO COM CANOPLA, DN= 3/4´ - LINHA ESPECIAL</t>
  </si>
  <si>
    <t xml:space="preserve"> 9.11 </t>
  </si>
  <si>
    <t xml:space="preserve"> 49.01.040 </t>
  </si>
  <si>
    <t>CAIXA SIFONADA DE PVC RÍGIDO DE 150 X 185 X 75 MM, COM GRELHA</t>
  </si>
  <si>
    <t xml:space="preserve"> 9.12 </t>
  </si>
  <si>
    <t xml:space="preserve"> 97897 </t>
  </si>
  <si>
    <t>CAIXA ENTERRADA HIDRÁULICA RETANGULAR, EM CONCRETO PRÉ-MOLDADO, DIMENSÕES INTERNAS: 0,6X0,6X0,5 M. AF_12/2020</t>
  </si>
  <si>
    <t>UN</t>
  </si>
  <si>
    <t xml:space="preserve"> 10 </t>
  </si>
  <si>
    <t>INSTALAÇÕES ELÉTRICAS</t>
  </si>
  <si>
    <t xml:space="preserve"> 10.1 </t>
  </si>
  <si>
    <t xml:space="preserve"> 37.03.200 </t>
  </si>
  <si>
    <t>QUADRO DE DISTRIBUIÇÃO UNIVERSAL DE EMBUTIR, PARA DISJUNTORES 16 DIN / 12 BOLT-ON - 150 A - SEM COMPONENTES</t>
  </si>
  <si>
    <t xml:space="preserve"> 10.2 </t>
  </si>
  <si>
    <t xml:space="preserve"> 74130/005 </t>
  </si>
  <si>
    <t>DISJUNTOR TERMOMAGNETICO TRIPOLAR PADRAO NEMA (AMERICANO) 60 A 100A 240V, FORNECIMENTO E INSTALACAO</t>
  </si>
  <si>
    <t xml:space="preserve"> 10.3 </t>
  </si>
  <si>
    <t xml:space="preserve"> 93661 </t>
  </si>
  <si>
    <t>DISJUNTOR BIPOLAR TIPO DIN, CORRENTE NOMINAL DE 16A - FORNECIMENTO E INSTALAÇÃO. AF_07/2025</t>
  </si>
  <si>
    <t xml:space="preserve"> 10.4 </t>
  </si>
  <si>
    <t xml:space="preserve"> 93653 </t>
  </si>
  <si>
    <t>DISJUNTOR MONOPOLAR TIPO DIN, CORRENTE NOMINAL DE 10A - FORNECIMENTO E INSTALAÇÃO. AF_07/2025</t>
  </si>
  <si>
    <t xml:space="preserve"> 10.5 </t>
  </si>
  <si>
    <t xml:space="preserve"> 91858 </t>
  </si>
  <si>
    <t>ELETRODUTO FLEXÍVEL CORRUGADO, PEAD, DN 32 MM (1"), PARA CIRCUITOS TERMINAIS, INSTALADO EM PAREDE - FORNECIMENTO E INSTALAÇÃO. AF_03/2023</t>
  </si>
  <si>
    <t xml:space="preserve"> 10.6 </t>
  </si>
  <si>
    <t xml:space="preserve"> 38.19.030 </t>
  </si>
  <si>
    <t>ELETRODUTO DE PVC CORRUGADO FLEXÍVEL LEVE, DIÂMETRO EXTERNO DE 25 MM</t>
  </si>
  <si>
    <t xml:space="preserve"> 10.7 </t>
  </si>
  <si>
    <t xml:space="preserve"> 38.19.020 </t>
  </si>
  <si>
    <t>ELETRODUTO DE PVC CORRUGADO FLEXÍVEL LEVE, DIÂMETRO EXTERNO DE 20 MM</t>
  </si>
  <si>
    <t xml:space="preserve"> 10.8 </t>
  </si>
  <si>
    <t xml:space="preserve"> 41.31.080 </t>
  </si>
  <si>
    <t>LUMINÁRIA LED REDONDA DE EMBUTIR COM DIFUSOR TRANSLÚCIDO, 4000 K, FLUXO LUMINOSO DE 800 A 1060 LM, POTÊNCIA DE 9 W A 12 W</t>
  </si>
  <si>
    <t xml:space="preserve"> 10.9 </t>
  </si>
  <si>
    <t xml:space="preserve"> 97610 </t>
  </si>
  <si>
    <t>LÂMPADA COMPACTA DE LED 10 W, BASE E27 - FORNECIMENTO E INSTALAÇÃO. AF_09/2024</t>
  </si>
  <si>
    <t xml:space="preserve"> 10.10 </t>
  </si>
  <si>
    <t xml:space="preserve"> 38.19.210 </t>
  </si>
  <si>
    <t>ELETRODUTO DE PVC CORRUGADO FLEXÍVEL REFORÇADO, DIÂMETRO EXTERNO DE 25 MM</t>
  </si>
  <si>
    <t xml:space="preserve"> 10.11 </t>
  </si>
  <si>
    <t xml:space="preserve"> 10.12 </t>
  </si>
  <si>
    <t xml:space="preserve"> 39.21.010 </t>
  </si>
  <si>
    <t>CABO DE COBRE FLEXÍVEL DE 1,5 MM², ISOLAMENTO 0,6/1KV - ISOLAÇÃO HEPR 90°C</t>
  </si>
  <si>
    <t xml:space="preserve"> 10.13 </t>
  </si>
  <si>
    <t xml:space="preserve"> 39.21.020 </t>
  </si>
  <si>
    <t>CABO DE COBRE FLEXÍVEL DE 2,5 MM², ISOLAMENTO 0,6/1KV - ISOLAÇÃO HEPR 90°C</t>
  </si>
  <si>
    <t xml:space="preserve"> 10.14 </t>
  </si>
  <si>
    <t xml:space="preserve"> 39.21.030 </t>
  </si>
  <si>
    <t>CABO DE COBRE FLEXÍVEL DE 4 MM², ISOLAMENTO 0,6/1KV - ISOLAÇÃO HEPR 90°C</t>
  </si>
  <si>
    <t xml:space="preserve"> 10.15 </t>
  </si>
  <si>
    <t xml:space="preserve"> 39.03.070 </t>
  </si>
  <si>
    <t>CABO DE COBRE DE 35 MM², ISOLAMENTO 0,6/1 KV - ISOLAÇÃO EM PVC 70°C</t>
  </si>
  <si>
    <t xml:space="preserve"> 10.16 </t>
  </si>
  <si>
    <t xml:space="preserve"> 39.03.060 </t>
  </si>
  <si>
    <t>CABO DE COBRE DE 25 MM², ISOLAMENTO 0,6/1 KV - ISOLAÇÃO EM PVC 70°C</t>
  </si>
  <si>
    <t xml:space="preserve"> 10.17 </t>
  </si>
  <si>
    <t xml:space="preserve"> 40.07.040 </t>
  </si>
  <si>
    <t>CAIXA EM PVC OCTOGONAL DE 4´ X 4´</t>
  </si>
  <si>
    <t xml:space="preserve"> 10.18 </t>
  </si>
  <si>
    <t xml:space="preserve"> 40.07.010 </t>
  </si>
  <si>
    <t>CAIXA EM PVC DE 4´ X 2´</t>
  </si>
  <si>
    <t xml:space="preserve"> 10.19 </t>
  </si>
  <si>
    <t xml:space="preserve"> 92008 </t>
  </si>
  <si>
    <t>TOMADA BAIXA DE EMBUTIR (2 MÓDULOS), 2P+T 10 A, INCLUINDO SUPORTE E PLACA - FORNECIMENTO E INSTALAÇÃO. AF_03/2023</t>
  </si>
  <si>
    <t xml:space="preserve"> 10.20 </t>
  </si>
  <si>
    <t xml:space="preserve"> 40.05.020 </t>
  </si>
  <si>
    <t>INTERRUPTOR COM 1 TECLA SIMPLES E PLACA</t>
  </si>
  <si>
    <t>cj</t>
  </si>
  <si>
    <t xml:space="preserve"> 10.21 </t>
  </si>
  <si>
    <t xml:space="preserve"> 68.01.600 </t>
  </si>
  <si>
    <t>POSTE DE CONCRETO CIRCULAR, 200 KG, H = 7,00 M</t>
  </si>
  <si>
    <t xml:space="preserve"> 10.22 </t>
  </si>
  <si>
    <t xml:space="preserve"> 36.03.020 </t>
  </si>
  <si>
    <t>CAIXA DE MEDIÇÃO POLIFÁSICA (500 X 600 X 200) MM, PADRÃO CONCESSIONÁRIAS</t>
  </si>
  <si>
    <t xml:space="preserve"> 10.23 </t>
  </si>
  <si>
    <t xml:space="preserve"> 42.05.190 </t>
  </si>
  <si>
    <t>HASTE DE ATERRAMENTO DE 3/4´ X 3 M</t>
  </si>
  <si>
    <t xml:space="preserve"> 10.24 </t>
  </si>
  <si>
    <t xml:space="preserve"> 101896 </t>
  </si>
  <si>
    <t>DISJUNTOR TERMOMAGNÉTICO TRIPOLAR, CORRENTE NOMINAL DE 200A - FORNECIMENTO E INSTALAÇÃO. AF_07/2025</t>
  </si>
  <si>
    <t xml:space="preserve"> 10.25 </t>
  </si>
  <si>
    <t xml:space="preserve"> 37.24.042 </t>
  </si>
  <si>
    <t>DISPOSITIVO DE PROTEÇÃO CONTRA SURTO, 2 POLOS, SUPORTABILIDADE &amp;LT;= 4 KV, UN ATÉ 240V/415V, IIMP = 60 KA, CURVA DE ENSAIO 10/350µS - CLASSE 1</t>
  </si>
  <si>
    <t xml:space="preserve"> 10.26 </t>
  </si>
  <si>
    <t xml:space="preserve"> 68.20.120 </t>
  </si>
  <si>
    <t>BENGALA EM PVC PARA RAMAL DE ENTRADA, DIÂMETRO DE 32 MM</t>
  </si>
  <si>
    <t xml:space="preserve"> 11 </t>
  </si>
  <si>
    <t>REVESTIMENTOS</t>
  </si>
  <si>
    <t xml:space="preserve"> 11.1 </t>
  </si>
  <si>
    <t xml:space="preserve"> 17.02.020 </t>
  </si>
  <si>
    <t>CHAPISCO</t>
  </si>
  <si>
    <t xml:space="preserve"> 11.2 </t>
  </si>
  <si>
    <t xml:space="preserve"> 17.02.120 </t>
  </si>
  <si>
    <t>EMBOÇO COMUM</t>
  </si>
  <si>
    <t xml:space="preserve"> 11.3 </t>
  </si>
  <si>
    <t xml:space="preserve"> 17.02.140 </t>
  </si>
  <si>
    <t>EMBOÇO DESEMPENADO COM ESPUMA DE POLIÉSTER</t>
  </si>
  <si>
    <t xml:space="preserve"> 11.4 </t>
  </si>
  <si>
    <t xml:space="preserve"> 18.11.052 </t>
  </si>
  <si>
    <t>REVESTIMENTO EM PLACA CERÂMICA ESMALTADA, TIPO MONOPOROSA, ASSENTADO E REJUNTADO COM ARGAMASSA INDUSTRIALIZADA</t>
  </si>
  <si>
    <t xml:space="preserve"> 11.5 </t>
  </si>
  <si>
    <t xml:space="preserve"> 18.08.090 </t>
  </si>
  <si>
    <t>REVESTIMENTO EM PORCELANATO ESMALTADO ACETINADO PARA ÁREA INTERNA E AMBIENTE COM ACESSO AO EXTERIOR, GRUPO DE ABSORÇÃO BIA, RESISTÊNCIA QUÍMICA B, ASSENTADO COM ARGAMASSA COLANTE INDUSTRIALIZADA, REJUNTADO</t>
  </si>
  <si>
    <t xml:space="preserve"> 11.6 </t>
  </si>
  <si>
    <t xml:space="preserve"> 18.08.100 </t>
  </si>
  <si>
    <t>RODAPÉ EM PORCELANATO ESMALTADO ACETINADO PARA ÁREA INTERNA E AMBIENTE COM ACESSO AO EXTERIOR, GRUPO DE ABSORÇÃO BIA, RESISTÊNCIA QUÍMICA B, ASSENTADO COM ARGAMASSA COLANTE INDUSTRIALIZADA, REJUNTADO</t>
  </si>
  <si>
    <t xml:space="preserve"> 11.7 </t>
  </si>
  <si>
    <t xml:space="preserve"> 19.01.064 </t>
  </si>
  <si>
    <t>PEITORIL E/OU SOLEIRA EM GRANITO, ESPESSURA DE 2 CM E LARGURA DE 21 CM ATÉ 30 CM, ACABAMENTO POLIDO</t>
  </si>
  <si>
    <t xml:space="preserve"> 11.8 </t>
  </si>
  <si>
    <t xml:space="preserve"> 14.30.010 </t>
  </si>
  <si>
    <t>DIVISÓRIA EM PLACAS DE GRANITO COM ESPESSURA DE 3 CM</t>
  </si>
  <si>
    <t xml:space="preserve"> 12 </t>
  </si>
  <si>
    <t>LOUÇAS, METAIS E ACESSÓRIOS</t>
  </si>
  <si>
    <t xml:space="preserve"> 12.1 </t>
  </si>
  <si>
    <t xml:space="preserve"> 44.20.010 </t>
  </si>
  <si>
    <t>SIFÃO PLÁSTICO SANFONADO UNIVERSAL DE 1´</t>
  </si>
  <si>
    <t xml:space="preserve"> 12.2 </t>
  </si>
  <si>
    <t xml:space="preserve"> 44.02.062 </t>
  </si>
  <si>
    <t>TAMPO/BANCADA EM GRANITO, COM FRONTÃO, ESPESSURA DE 2 CM, ACABAMENTO POLIDO</t>
  </si>
  <si>
    <t xml:space="preserve"> 12.3 </t>
  </si>
  <si>
    <t xml:space="preserve"> 44.01.240 </t>
  </si>
  <si>
    <t>LAVATÓRIO EM LOUÇA COM COLUNA SUSPENSA</t>
  </si>
  <si>
    <t xml:space="preserve"> 12.4 </t>
  </si>
  <si>
    <t xml:space="preserve"> 44.01.270 </t>
  </si>
  <si>
    <t>CUBA DE LOUÇA DE EMBUTIR OVAL</t>
  </si>
  <si>
    <t xml:space="preserve"> 12.5 </t>
  </si>
  <si>
    <t xml:space="preserve"> 44.03.720 </t>
  </si>
  <si>
    <t>TORNEIRA DE MESA PARA LAVATÓRIO, ACIONAMENTO HIDROMECÂNICO COM ALAVANCA, REGISTRO INTEGRADO REGULADOR DE VAZÃO, EM LATÃO CROMADO, DN= 1/2´</t>
  </si>
  <si>
    <t xml:space="preserve"> 12.6 </t>
  </si>
  <si>
    <t xml:space="preserve"> 44.03.645 </t>
  </si>
  <si>
    <t>TORNEIRA DE MESA AUTOMÁTICA, ACIONAMENTO HIDROMECÂNICO, EM LATÃO CROMADO, DN= 1/2´OU 3/4´</t>
  </si>
  <si>
    <t xml:space="preserve"> 12.7 </t>
  </si>
  <si>
    <t xml:space="preserve"> 44.03.180 </t>
  </si>
  <si>
    <t>DISPENSER TOALHEIRO EM ABS, PARA FOLHAS</t>
  </si>
  <si>
    <t xml:space="preserve"> 12.8 </t>
  </si>
  <si>
    <t xml:space="preserve"> 44.03.050 </t>
  </si>
  <si>
    <t>DISPENSER PAPEL HIGIÊNICO EM ABS PARA ROLÃO 300 / 600 M, COM VISOR</t>
  </si>
  <si>
    <t xml:space="preserve"> 12.9 </t>
  </si>
  <si>
    <t xml:space="preserve"> 30.08.060 </t>
  </si>
  <si>
    <t>BACIA SIFONADA DE LOUÇA PARA PESSOAS COM MOBILIDADE REDUZIDA - CAPACIDADE DE 6 LITROS</t>
  </si>
  <si>
    <t xml:space="preserve"> 12.10 </t>
  </si>
  <si>
    <t xml:space="preserve"> 44.01.052 </t>
  </si>
  <si>
    <t>BACIA SIFONADA DE LOUÇA COM TAMPA - 6 LITROS</t>
  </si>
  <si>
    <t xml:space="preserve"> 12.11 </t>
  </si>
  <si>
    <t xml:space="preserve"> 44.03.380 </t>
  </si>
  <si>
    <t>TORNEIRA CURTA COM ROSCA PARA USO GERAL, EM LATÃO FUNDIDO SEM ACABAMENTO, DN= 3/4´</t>
  </si>
  <si>
    <t xml:space="preserve"> 12.12 </t>
  </si>
  <si>
    <t xml:space="preserve"> 26.04.010 </t>
  </si>
  <si>
    <t>ESPELHO EM VIDRO CRISTAL LISO, ESPESSURA DE 4 MM</t>
  </si>
  <si>
    <t xml:space="preserve"> 13 </t>
  </si>
  <si>
    <t>PINTURA</t>
  </si>
  <si>
    <t xml:space="preserve"> 13.1 </t>
  </si>
  <si>
    <t xml:space="preserve"> 33.02.060 </t>
  </si>
  <si>
    <t>MASSA CORRIDA A BASE DE PVA</t>
  </si>
  <si>
    <t xml:space="preserve"> 13.2 </t>
  </si>
  <si>
    <t xml:space="preserve"> 33.10.050 </t>
  </si>
  <si>
    <t>TINTA ACRÍLICA EM MASSA, INCLUSIVE PREPARO</t>
  </si>
  <si>
    <t xml:space="preserve"> 13.3 </t>
  </si>
  <si>
    <t xml:space="preserve"> 33.11.050 </t>
  </si>
  <si>
    <t>ESMALTE À BASE ÁGUA EM SUPERFÍCIE METÁLICA, INCLUSIVE PREPARO</t>
  </si>
  <si>
    <t xml:space="preserve"> 13.4 </t>
  </si>
  <si>
    <t xml:space="preserve"> 102214 </t>
  </si>
  <si>
    <t>PINTURA VERNIZ (INCOLOR) ALQUÍDICO EM MADEIRA, USO INTERNO, 2 DEMÃOS. AF_01/2021</t>
  </si>
  <si>
    <t xml:space="preserve"> 14 </t>
  </si>
  <si>
    <t>SERVIÇOS FINAIS</t>
  </si>
  <si>
    <t xml:space="preserve"> 14.1 </t>
  </si>
  <si>
    <t xml:space="preserve"> 55.01.020 </t>
  </si>
  <si>
    <t>LIMPEZA FINAL DA OBRA</t>
  </si>
  <si>
    <t>Obra</t>
  </si>
  <si>
    <t>AMPLIAÇÃO DA ESCOLA PUBLICA MUNICIPAL "JOÃO ETCHEBEHERE EMEB"- ONERADO</t>
  </si>
  <si>
    <t>Local: RUA BARÃO DE RIFAINA Nº 390, CENTRO, RIFAINA-SP</t>
  </si>
  <si>
    <t>Bases - SINAPI 09/2025 - e CDHU - Com Desoneração (setembro/2025 - Versão 199) Sem Desoneração</t>
  </si>
  <si>
    <t>PLANILHA ORÇAMENTÁRIA</t>
  </si>
  <si>
    <t>Rifaina, 17 de novembro de 2025.</t>
  </si>
  <si>
    <t>________________________________________</t>
  </si>
  <si>
    <t>_________________________________________</t>
  </si>
  <si>
    <t>ANTONIO CARLOS SOARES MARAN</t>
  </si>
  <si>
    <t>WILSON ALVES DA SILVA JÚNIOR</t>
  </si>
  <si>
    <t>Eng.º Civil CREA-SP 506966749-6</t>
  </si>
  <si>
    <t>Prefeito Municipal de Rifaina-SP</t>
  </si>
  <si>
    <t>ART 2620252066880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</si>
</sst>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4"/>
      <name val="Arial"/>
      <family val="1"/>
    </font>
    <font>
      <sz val="10"/>
      <name val="Arial"/>
      <family val="2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4" fontId="8" fillId="8" borderId="7" xfId="0" applyNumberFormat="1" applyFont="1" applyFill="1" applyBorder="1" applyAlignment="1">
      <alignment horizontal="right" vertical="top" wrapText="1"/>
    </xf>
    <xf numFmtId="164" fontId="9" fillId="9" borderId="8" xfId="0" applyNumberFormat="1" applyFont="1" applyFill="1" applyBorder="1" applyAlignment="1">
      <alignment horizontal="right" vertical="top" wrapText="1"/>
    </xf>
    <xf numFmtId="0" fontId="16" fillId="10" borderId="0" xfId="0" applyFont="1" applyFill="1" applyAlignment="1">
      <alignment horizontal="left" vertical="top" wrapText="1"/>
    </xf>
    <xf numFmtId="4" fontId="17" fillId="11" borderId="0" xfId="0" applyNumberFormat="1" applyFont="1" applyFill="1" applyAlignment="1">
      <alignment horizontal="right" vertical="top" wrapText="1"/>
    </xf>
    <xf numFmtId="164" fontId="18" fillId="12" borderId="0" xfId="0" applyNumberFormat="1" applyFont="1" applyFill="1" applyAlignment="1">
      <alignment horizontal="right" vertical="top" wrapText="1"/>
    </xf>
    <xf numFmtId="0" fontId="1" fillId="13" borderId="0" xfId="0" applyFont="1" applyFill="1" applyAlignment="1">
      <alignment horizontal="left" vertical="top" wrapText="1"/>
    </xf>
    <xf numFmtId="0" fontId="10" fillId="13" borderId="0" xfId="0" applyFont="1" applyFill="1" applyAlignment="1">
      <alignment horizontal="left" vertical="top" wrapText="1"/>
    </xf>
    <xf numFmtId="0" fontId="19" fillId="10" borderId="0" xfId="0" applyFont="1" applyFill="1" applyAlignment="1">
      <alignment horizontal="center" vertical="top" wrapText="1"/>
    </xf>
    <xf numFmtId="0" fontId="11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right" vertical="top" wrapText="1"/>
    </xf>
    <xf numFmtId="4" fontId="14" fillId="0" borderId="12" xfId="0" applyNumberFormat="1" applyFont="1" applyBorder="1" applyAlignment="1">
      <alignment horizontal="right" vertical="top" wrapText="1"/>
    </xf>
    <xf numFmtId="164" fontId="15" fillId="0" borderId="13" xfId="0" applyNumberFormat="1" applyFont="1" applyBorder="1" applyAlignment="1">
      <alignment horizontal="right" vertical="top" wrapText="1"/>
    </xf>
    <xf numFmtId="2" fontId="13" fillId="0" borderId="11" xfId="0" applyNumberFormat="1" applyFont="1" applyBorder="1" applyAlignment="1">
      <alignment horizontal="right" vertical="top" wrapText="1"/>
    </xf>
    <xf numFmtId="4" fontId="10" fillId="13" borderId="0" xfId="0" applyNumberFormat="1" applyFont="1" applyFill="1" applyAlignment="1">
      <alignment horizontal="right" vertical="top" wrapText="1"/>
    </xf>
    <xf numFmtId="0" fontId="10" fillId="13" borderId="0" xfId="0" applyFont="1" applyFill="1" applyAlignment="1">
      <alignment horizontal="center" vertical="top" wrapText="1"/>
    </xf>
    <xf numFmtId="0" fontId="20" fillId="13" borderId="0" xfId="0" applyFont="1" applyFill="1" applyAlignment="1">
      <alignment horizontal="center" vertical="top" wrapText="1"/>
    </xf>
    <xf numFmtId="0" fontId="21" fillId="0" borderId="0" xfId="0" applyFont="1"/>
    <xf numFmtId="0" fontId="16" fillId="10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top" wrapText="1"/>
    </xf>
    <xf numFmtId="0" fontId="16" fillId="10" borderId="0" xfId="0" applyFont="1" applyFill="1" applyAlignment="1">
      <alignment horizontal="center" vertical="top" wrapText="1"/>
    </xf>
    <xf numFmtId="0" fontId="10" fillId="1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99060</xdr:colOff>
      <xdr:row>1</xdr:row>
      <xdr:rowOff>7620</xdr:rowOff>
    </xdr:from>
    <xdr:to>
      <xdr:col>2</xdr:col>
      <xdr:colOff>333902</xdr:colOff>
      <xdr:row>4</xdr:row>
      <xdr:rowOff>20784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57CC08-08E0-4396-80EC-31E972885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160" y="182880"/>
          <a:ext cx="928262" cy="9047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5"/>
  <sheetViews>
    <sheetView tabSelected="1" showWhiteSpace="0" topLeftCell="A121" workbookViewId="0">
      <selection activeCell="H63" sqref="H63"/>
    </sheetView>
  </sheetViews>
  <sheetFormatPr defaultRowHeight="13.8" x14ac:dyDescent="0.25"/>
  <cols>
    <col min="1" max="1" width="5.5" bestFit="1" customWidth="1"/>
    <col min="2" max="2" width="9.09765625" bestFit="1" customWidth="1"/>
    <col min="3" max="3" width="10.597656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x14ac:dyDescent="0.25">
      <c r="D1" s="12" t="s">
        <v>367</v>
      </c>
    </row>
    <row r="2" spans="1:10" ht="26.4" x14ac:dyDescent="0.25">
      <c r="D2" s="13" t="s">
        <v>368</v>
      </c>
    </row>
    <row r="3" spans="1:10" x14ac:dyDescent="0.25">
      <c r="D3" s="13" t="s">
        <v>369</v>
      </c>
    </row>
    <row r="4" spans="1:10" ht="30" customHeight="1" x14ac:dyDescent="0.25">
      <c r="A4" s="9"/>
      <c r="B4" s="9"/>
      <c r="C4" s="9"/>
      <c r="D4" s="26" t="s">
        <v>370</v>
      </c>
      <c r="E4" s="27"/>
      <c r="F4" s="27"/>
      <c r="G4" s="9"/>
      <c r="H4" s="25" t="s">
        <v>0</v>
      </c>
      <c r="I4" s="25"/>
      <c r="J4" s="10">
        <f>I7 + I15 + I28 + I39 + I47 + I49 + I53 + I56 + I63 + I76 + I103 + I112 + I125 + I130</f>
        <v>576397.65999999992</v>
      </c>
    </row>
    <row r="5" spans="1:10" ht="19.95" customHeight="1" x14ac:dyDescent="0.25">
      <c r="A5" s="9"/>
      <c r="B5" s="9"/>
      <c r="C5" s="9"/>
      <c r="D5" s="14" t="s">
        <v>371</v>
      </c>
      <c r="E5" s="9"/>
      <c r="F5" s="9"/>
      <c r="G5" s="9"/>
      <c r="H5" s="25" t="s">
        <v>1</v>
      </c>
      <c r="I5" s="25"/>
      <c r="J5" s="11">
        <v>0.2114</v>
      </c>
    </row>
    <row r="6" spans="1:10" ht="30" customHeight="1" x14ac:dyDescent="0.25">
      <c r="A6" s="1" t="s">
        <v>2</v>
      </c>
      <c r="B6" s="3" t="s">
        <v>3</v>
      </c>
      <c r="C6" s="1" t="s">
        <v>4</v>
      </c>
      <c r="D6" s="1" t="s">
        <v>5</v>
      </c>
      <c r="E6" s="2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</row>
    <row r="7" spans="1:10" ht="24" customHeight="1" x14ac:dyDescent="0.25">
      <c r="A7" s="4" t="s">
        <v>12</v>
      </c>
      <c r="B7" s="4" t="s">
        <v>13</v>
      </c>
      <c r="C7" s="4"/>
      <c r="D7" s="4" t="s">
        <v>14</v>
      </c>
      <c r="E7" s="5"/>
      <c r="F7" s="6">
        <v>1</v>
      </c>
      <c r="G7" s="6" t="s">
        <v>15</v>
      </c>
      <c r="H7" s="7">
        <f>I8 + I9 + I10 + I11 + I12 + I13 + I14</f>
        <v>25909.47</v>
      </c>
      <c r="I7" s="7">
        <f t="shared" ref="I7:I28" si="0">TRUNC(F7 * H7,2)</f>
        <v>25909.47</v>
      </c>
      <c r="J7" s="8">
        <f>I7 / J4</f>
        <v>4.4950685608265664E-2</v>
      </c>
    </row>
    <row r="8" spans="1:10" ht="25.95" customHeight="1" x14ac:dyDescent="0.25">
      <c r="A8" s="15" t="s">
        <v>16</v>
      </c>
      <c r="B8" s="15" t="s">
        <v>17</v>
      </c>
      <c r="C8" s="15" t="s">
        <v>18</v>
      </c>
      <c r="D8" s="15" t="s">
        <v>19</v>
      </c>
      <c r="E8" s="16" t="s">
        <v>20</v>
      </c>
      <c r="F8" s="20">
        <v>6</v>
      </c>
      <c r="G8" s="18">
        <v>209.64</v>
      </c>
      <c r="H8" s="18">
        <f>ROUND(G8*(1+$J$5),2)</f>
        <v>253.96</v>
      </c>
      <c r="I8" s="18">
        <f>ROUND(F8*H8,2)</f>
        <v>1523.76</v>
      </c>
      <c r="J8" s="19">
        <f>I8 / J4</f>
        <v>2.6435915787721975E-3</v>
      </c>
    </row>
    <row r="9" spans="1:10" ht="25.95" customHeight="1" x14ac:dyDescent="0.25">
      <c r="A9" s="15" t="s">
        <v>21</v>
      </c>
      <c r="B9" s="15" t="s">
        <v>22</v>
      </c>
      <c r="C9" s="15" t="s">
        <v>18</v>
      </c>
      <c r="D9" s="15" t="s">
        <v>23</v>
      </c>
      <c r="E9" s="16" t="s">
        <v>20</v>
      </c>
      <c r="F9" s="17">
        <v>57.74</v>
      </c>
      <c r="G9" s="18">
        <v>49.33</v>
      </c>
      <c r="H9" s="18">
        <f t="shared" ref="H9:H14" si="1">ROUND(G9*(1+$J$5),2)</f>
        <v>59.76</v>
      </c>
      <c r="I9" s="18">
        <f t="shared" ref="I9:I14" si="2">ROUND(F9*H9,2)</f>
        <v>3450.54</v>
      </c>
      <c r="J9" s="19">
        <f>I9 / J4</f>
        <v>5.9863879391876791E-3</v>
      </c>
    </row>
    <row r="10" spans="1:10" ht="24" customHeight="1" x14ac:dyDescent="0.25">
      <c r="A10" s="15" t="s">
        <v>24</v>
      </c>
      <c r="B10" s="15" t="s">
        <v>25</v>
      </c>
      <c r="C10" s="15" t="s">
        <v>18</v>
      </c>
      <c r="D10" s="15" t="s">
        <v>26</v>
      </c>
      <c r="E10" s="16" t="s">
        <v>20</v>
      </c>
      <c r="F10" s="17">
        <v>204.15</v>
      </c>
      <c r="G10" s="18">
        <v>18.03</v>
      </c>
      <c r="H10" s="18">
        <f t="shared" si="1"/>
        <v>21.84</v>
      </c>
      <c r="I10" s="18">
        <f t="shared" si="2"/>
        <v>4458.6400000000003</v>
      </c>
      <c r="J10" s="19">
        <f>I10 / J4</f>
        <v>7.73535409564293E-3</v>
      </c>
    </row>
    <row r="11" spans="1:10" ht="52.05" customHeight="1" x14ac:dyDescent="0.25">
      <c r="A11" s="15" t="s">
        <v>27</v>
      </c>
      <c r="B11" s="15" t="s">
        <v>28</v>
      </c>
      <c r="C11" s="15" t="s">
        <v>18</v>
      </c>
      <c r="D11" s="15" t="s">
        <v>29</v>
      </c>
      <c r="E11" s="16" t="s">
        <v>20</v>
      </c>
      <c r="F11" s="17">
        <v>204.15</v>
      </c>
      <c r="G11" s="18">
        <v>5.69</v>
      </c>
      <c r="H11" s="18">
        <f t="shared" si="1"/>
        <v>6.89</v>
      </c>
      <c r="I11" s="18">
        <f t="shared" si="2"/>
        <v>1406.59</v>
      </c>
      <c r="J11" s="19">
        <f>I11 / J4</f>
        <v>2.4403117805856466E-3</v>
      </c>
    </row>
    <row r="12" spans="1:10" ht="25.95" customHeight="1" x14ac:dyDescent="0.25">
      <c r="A12" s="15" t="s">
        <v>30</v>
      </c>
      <c r="B12" s="15" t="s">
        <v>31</v>
      </c>
      <c r="C12" s="15" t="s">
        <v>18</v>
      </c>
      <c r="D12" s="15" t="s">
        <v>32</v>
      </c>
      <c r="E12" s="16" t="s">
        <v>33</v>
      </c>
      <c r="F12" s="17">
        <v>367.47</v>
      </c>
      <c r="G12" s="18">
        <v>6.49</v>
      </c>
      <c r="H12" s="18">
        <f t="shared" si="1"/>
        <v>7.86</v>
      </c>
      <c r="I12" s="18">
        <f t="shared" si="2"/>
        <v>2888.31</v>
      </c>
      <c r="J12" s="19">
        <f>I12 / J4</f>
        <v>5.0109676017768712E-3</v>
      </c>
    </row>
    <row r="13" spans="1:10" ht="25.95" customHeight="1" x14ac:dyDescent="0.25">
      <c r="A13" s="15" t="s">
        <v>34</v>
      </c>
      <c r="B13" s="15" t="s">
        <v>35</v>
      </c>
      <c r="C13" s="15" t="s">
        <v>18</v>
      </c>
      <c r="D13" s="15" t="s">
        <v>36</v>
      </c>
      <c r="E13" s="16" t="s">
        <v>33</v>
      </c>
      <c r="F13" s="17">
        <v>367.47</v>
      </c>
      <c r="G13" s="18">
        <v>9.2899999999999991</v>
      </c>
      <c r="H13" s="18">
        <f t="shared" si="1"/>
        <v>11.25</v>
      </c>
      <c r="I13" s="18">
        <f t="shared" si="2"/>
        <v>4134.04</v>
      </c>
      <c r="J13" s="19">
        <f>I13 / J4</f>
        <v>7.1722012195538764E-3</v>
      </c>
    </row>
    <row r="14" spans="1:10" ht="25.95" customHeight="1" x14ac:dyDescent="0.25">
      <c r="A14" s="15" t="s">
        <v>37</v>
      </c>
      <c r="B14" s="15" t="s">
        <v>38</v>
      </c>
      <c r="C14" s="15" t="s">
        <v>18</v>
      </c>
      <c r="D14" s="15" t="s">
        <v>39</v>
      </c>
      <c r="E14" s="16" t="s">
        <v>33</v>
      </c>
      <c r="F14" s="17">
        <v>367.47</v>
      </c>
      <c r="G14" s="18">
        <v>18.079999999999998</v>
      </c>
      <c r="H14" s="18">
        <f t="shared" si="1"/>
        <v>21.9</v>
      </c>
      <c r="I14" s="18">
        <f t="shared" si="2"/>
        <v>8047.59</v>
      </c>
      <c r="J14" s="19">
        <f>I14 / J4</f>
        <v>1.3961871392746461E-2</v>
      </c>
    </row>
    <row r="15" spans="1:10" ht="24" customHeight="1" x14ac:dyDescent="0.25">
      <c r="A15" s="4" t="s">
        <v>40</v>
      </c>
      <c r="B15" s="4" t="s">
        <v>13</v>
      </c>
      <c r="C15" s="4"/>
      <c r="D15" s="4" t="s">
        <v>41</v>
      </c>
      <c r="E15" s="5"/>
      <c r="F15" s="6">
        <v>1</v>
      </c>
      <c r="G15" s="6" t="s">
        <v>15</v>
      </c>
      <c r="H15" s="7">
        <f>I16 + I17 + I18 + I19 + I20 + I21 + I22 + I23 + I24 + I25 + I26 + I27</f>
        <v>33046.439999999995</v>
      </c>
      <c r="I15" s="7">
        <f t="shared" si="0"/>
        <v>33046.44</v>
      </c>
      <c r="J15" s="8">
        <f>I15 / J4</f>
        <v>5.7332710198719418E-2</v>
      </c>
    </row>
    <row r="16" spans="1:10" ht="25.95" customHeight="1" x14ac:dyDescent="0.25">
      <c r="A16" s="15" t="s">
        <v>42</v>
      </c>
      <c r="B16" s="15" t="s">
        <v>43</v>
      </c>
      <c r="C16" s="15" t="s">
        <v>18</v>
      </c>
      <c r="D16" s="15" t="s">
        <v>44</v>
      </c>
      <c r="E16" s="16" t="s">
        <v>33</v>
      </c>
      <c r="F16" s="17">
        <v>9.64</v>
      </c>
      <c r="G16" s="18">
        <v>68.13</v>
      </c>
      <c r="H16" s="18">
        <f>ROUND(G16*(1+$J$5),2)</f>
        <v>82.53</v>
      </c>
      <c r="I16" s="18">
        <f>TRUNC(F16 * H16,2)</f>
        <v>795.58</v>
      </c>
      <c r="J16" s="19">
        <f>I16 / J4</f>
        <v>1.3802623695592382E-3</v>
      </c>
    </row>
    <row r="17" spans="1:10" ht="24" customHeight="1" x14ac:dyDescent="0.25">
      <c r="A17" s="15" t="s">
        <v>45</v>
      </c>
      <c r="B17" s="15" t="s">
        <v>46</v>
      </c>
      <c r="C17" s="15" t="s">
        <v>18</v>
      </c>
      <c r="D17" s="15" t="s">
        <v>47</v>
      </c>
      <c r="E17" s="16" t="s">
        <v>33</v>
      </c>
      <c r="F17" s="17">
        <v>1.82</v>
      </c>
      <c r="G17" s="18">
        <v>221.55</v>
      </c>
      <c r="H17" s="18">
        <f t="shared" ref="H17:H27" si="3">ROUND(G17*(1+$J$5),2)</f>
        <v>268.39</v>
      </c>
      <c r="I17" s="18">
        <f t="shared" ref="I17:I27" si="4">TRUNC(F17 * H17,2)</f>
        <v>488.46</v>
      </c>
      <c r="J17" s="19">
        <f>I17 / J4</f>
        <v>8.4743577897245458E-4</v>
      </c>
    </row>
    <row r="18" spans="1:10" ht="25.95" customHeight="1" x14ac:dyDescent="0.25">
      <c r="A18" s="15" t="s">
        <v>48</v>
      </c>
      <c r="B18" s="15" t="s">
        <v>49</v>
      </c>
      <c r="C18" s="15" t="s">
        <v>18</v>
      </c>
      <c r="D18" s="15" t="s">
        <v>50</v>
      </c>
      <c r="E18" s="16" t="s">
        <v>51</v>
      </c>
      <c r="F18" s="20">
        <v>54</v>
      </c>
      <c r="G18" s="18">
        <v>85.34</v>
      </c>
      <c r="H18" s="18">
        <f t="shared" si="3"/>
        <v>103.38</v>
      </c>
      <c r="I18" s="18">
        <f t="shared" si="4"/>
        <v>5582.52</v>
      </c>
      <c r="J18" s="19">
        <f>I18 / J4</f>
        <v>9.6851885207167587E-3</v>
      </c>
    </row>
    <row r="19" spans="1:10" ht="24" customHeight="1" x14ac:dyDescent="0.25">
      <c r="A19" s="15" t="s">
        <v>52</v>
      </c>
      <c r="B19" s="15" t="s">
        <v>53</v>
      </c>
      <c r="C19" s="15" t="s">
        <v>18</v>
      </c>
      <c r="D19" s="15" t="s">
        <v>54</v>
      </c>
      <c r="E19" s="16" t="s">
        <v>20</v>
      </c>
      <c r="F19" s="20">
        <v>50.6</v>
      </c>
      <c r="G19" s="18">
        <v>110.18</v>
      </c>
      <c r="H19" s="18">
        <f t="shared" si="3"/>
        <v>133.47</v>
      </c>
      <c r="I19" s="18">
        <f t="shared" si="4"/>
        <v>6753.58</v>
      </c>
      <c r="J19" s="19">
        <f>I19 / J4</f>
        <v>1.1716876158032982E-2</v>
      </c>
    </row>
    <row r="20" spans="1:10" ht="25.95" customHeight="1" x14ac:dyDescent="0.25">
      <c r="A20" s="15" t="s">
        <v>55</v>
      </c>
      <c r="B20" s="15" t="s">
        <v>56</v>
      </c>
      <c r="C20" s="15" t="s">
        <v>18</v>
      </c>
      <c r="D20" s="15" t="s">
        <v>57</v>
      </c>
      <c r="E20" s="16" t="s">
        <v>58</v>
      </c>
      <c r="F20" s="17">
        <v>180.25</v>
      </c>
      <c r="G20" s="18">
        <v>10.16</v>
      </c>
      <c r="H20" s="18">
        <f t="shared" si="3"/>
        <v>12.31</v>
      </c>
      <c r="I20" s="18">
        <f t="shared" si="4"/>
        <v>2218.87</v>
      </c>
      <c r="J20" s="19">
        <f>I20 / J4</f>
        <v>3.8495472032277164E-3</v>
      </c>
    </row>
    <row r="21" spans="1:10" ht="25.95" customHeight="1" x14ac:dyDescent="0.25">
      <c r="A21" s="15" t="s">
        <v>59</v>
      </c>
      <c r="B21" s="15" t="s">
        <v>60</v>
      </c>
      <c r="C21" s="15" t="s">
        <v>18</v>
      </c>
      <c r="D21" s="15" t="s">
        <v>61</v>
      </c>
      <c r="E21" s="16" t="s">
        <v>58</v>
      </c>
      <c r="F21" s="17">
        <v>50.56</v>
      </c>
      <c r="G21" s="18">
        <v>10.51</v>
      </c>
      <c r="H21" s="18">
        <f t="shared" si="3"/>
        <v>12.73</v>
      </c>
      <c r="I21" s="18">
        <f t="shared" si="4"/>
        <v>643.62</v>
      </c>
      <c r="J21" s="19">
        <f>I21 / J4</f>
        <v>1.1166249356390518E-3</v>
      </c>
    </row>
    <row r="22" spans="1:10" ht="24" customHeight="1" x14ac:dyDescent="0.25">
      <c r="A22" s="15" t="s">
        <v>62</v>
      </c>
      <c r="B22" s="15" t="s">
        <v>63</v>
      </c>
      <c r="C22" s="15" t="s">
        <v>18</v>
      </c>
      <c r="D22" s="15" t="s">
        <v>64</v>
      </c>
      <c r="E22" s="16" t="s">
        <v>33</v>
      </c>
      <c r="F22" s="17">
        <v>5.0599999999999996</v>
      </c>
      <c r="G22" s="18">
        <v>568.59</v>
      </c>
      <c r="H22" s="18">
        <f t="shared" si="3"/>
        <v>688.79</v>
      </c>
      <c r="I22" s="18">
        <f t="shared" si="4"/>
        <v>3485.27</v>
      </c>
      <c r="J22" s="19">
        <f>I22 / J4</f>
        <v>6.0466414801198199E-3</v>
      </c>
    </row>
    <row r="23" spans="1:10" ht="25.95" customHeight="1" x14ac:dyDescent="0.25">
      <c r="A23" s="15" t="s">
        <v>65</v>
      </c>
      <c r="B23" s="15" t="s">
        <v>66</v>
      </c>
      <c r="C23" s="15" t="s">
        <v>18</v>
      </c>
      <c r="D23" s="15" t="s">
        <v>67</v>
      </c>
      <c r="E23" s="16" t="s">
        <v>33</v>
      </c>
      <c r="F23" s="17">
        <v>5.92</v>
      </c>
      <c r="G23" s="18">
        <v>134.91</v>
      </c>
      <c r="H23" s="18">
        <f>ROUND(G23*(1+$J$5),2)</f>
        <v>163.43</v>
      </c>
      <c r="I23" s="18">
        <f t="shared" si="4"/>
        <v>967.5</v>
      </c>
      <c r="J23" s="19">
        <f>I23 / J4</f>
        <v>1.6785286741101623E-3</v>
      </c>
    </row>
    <row r="24" spans="1:10" ht="24" customHeight="1" x14ac:dyDescent="0.25">
      <c r="A24" s="15" t="s">
        <v>68</v>
      </c>
      <c r="B24" s="15" t="s">
        <v>69</v>
      </c>
      <c r="C24" s="15" t="s">
        <v>18</v>
      </c>
      <c r="D24" s="15" t="s">
        <v>70</v>
      </c>
      <c r="E24" s="16" t="s">
        <v>33</v>
      </c>
      <c r="F24" s="17">
        <v>0.86</v>
      </c>
      <c r="G24" s="18">
        <v>550.16</v>
      </c>
      <c r="H24" s="18">
        <f t="shared" si="3"/>
        <v>666.46</v>
      </c>
      <c r="I24" s="18">
        <f t="shared" si="4"/>
        <v>573.15</v>
      </c>
      <c r="J24" s="19">
        <f>I24 / J4</f>
        <v>9.9436559128293482E-4</v>
      </c>
    </row>
    <row r="25" spans="1:10" ht="24" customHeight="1" x14ac:dyDescent="0.25">
      <c r="A25" s="15" t="s">
        <v>71</v>
      </c>
      <c r="B25" s="15" t="s">
        <v>72</v>
      </c>
      <c r="C25" s="15" t="s">
        <v>18</v>
      </c>
      <c r="D25" s="15" t="s">
        <v>73</v>
      </c>
      <c r="E25" s="16" t="s">
        <v>20</v>
      </c>
      <c r="F25" s="17">
        <v>10.32</v>
      </c>
      <c r="G25" s="18">
        <v>264.51</v>
      </c>
      <c r="H25" s="18">
        <f t="shared" si="3"/>
        <v>320.43</v>
      </c>
      <c r="I25" s="18">
        <f t="shared" si="4"/>
        <v>3306.83</v>
      </c>
      <c r="J25" s="19">
        <f>I25 / J4</f>
        <v>5.7370635404730835E-3</v>
      </c>
    </row>
    <row r="26" spans="1:10" ht="25.95" customHeight="1" x14ac:dyDescent="0.25">
      <c r="A26" s="15" t="s">
        <v>74</v>
      </c>
      <c r="B26" s="15" t="s">
        <v>75</v>
      </c>
      <c r="C26" s="15" t="s">
        <v>18</v>
      </c>
      <c r="D26" s="15" t="s">
        <v>76</v>
      </c>
      <c r="E26" s="16" t="s">
        <v>20</v>
      </c>
      <c r="F26" s="20">
        <v>39</v>
      </c>
      <c r="G26" s="18">
        <v>118.55</v>
      </c>
      <c r="H26" s="18">
        <f t="shared" si="3"/>
        <v>143.61000000000001</v>
      </c>
      <c r="I26" s="18">
        <f t="shared" si="4"/>
        <v>5600.79</v>
      </c>
      <c r="J26" s="19">
        <f>I26 / J4</f>
        <v>9.7168853877720469E-3</v>
      </c>
    </row>
    <row r="27" spans="1:10" ht="25.95" customHeight="1" x14ac:dyDescent="0.25">
      <c r="A27" s="15" t="s">
        <v>77</v>
      </c>
      <c r="B27" s="15" t="s">
        <v>78</v>
      </c>
      <c r="C27" s="15" t="s">
        <v>79</v>
      </c>
      <c r="D27" s="15" t="s">
        <v>80</v>
      </c>
      <c r="E27" s="16" t="s">
        <v>20</v>
      </c>
      <c r="F27" s="20">
        <v>48.2</v>
      </c>
      <c r="G27" s="18">
        <v>45.05</v>
      </c>
      <c r="H27" s="18">
        <f t="shared" si="3"/>
        <v>54.57</v>
      </c>
      <c r="I27" s="18">
        <f t="shared" si="4"/>
        <v>2630.27</v>
      </c>
      <c r="J27" s="19">
        <f>I27 / J4</f>
        <v>4.5632905588131644E-3</v>
      </c>
    </row>
    <row r="28" spans="1:10" ht="24" customHeight="1" x14ac:dyDescent="0.25">
      <c r="A28" s="4" t="s">
        <v>81</v>
      </c>
      <c r="B28" s="4" t="s">
        <v>13</v>
      </c>
      <c r="C28" s="4"/>
      <c r="D28" s="4" t="s">
        <v>82</v>
      </c>
      <c r="E28" s="5"/>
      <c r="F28" s="6">
        <v>1</v>
      </c>
      <c r="G28" s="6" t="s">
        <v>15</v>
      </c>
      <c r="H28" s="7">
        <f>I29 + I30 + I31 + I32 + I33 + I34 + I35 + I36 + I37 + I38</f>
        <v>73099.609999999986</v>
      </c>
      <c r="I28" s="7">
        <f t="shared" si="0"/>
        <v>73099.61</v>
      </c>
      <c r="J28" s="8">
        <f>I28 / J4</f>
        <v>0.12682148987211367</v>
      </c>
    </row>
    <row r="29" spans="1:10" ht="25.95" customHeight="1" x14ac:dyDescent="0.25">
      <c r="A29" s="15" t="s">
        <v>83</v>
      </c>
      <c r="B29" s="15" t="s">
        <v>84</v>
      </c>
      <c r="C29" s="15" t="s">
        <v>18</v>
      </c>
      <c r="D29" s="15" t="s">
        <v>85</v>
      </c>
      <c r="E29" s="16" t="s">
        <v>51</v>
      </c>
      <c r="F29" s="20">
        <v>150</v>
      </c>
      <c r="G29" s="18">
        <v>133.03</v>
      </c>
      <c r="H29" s="18">
        <f>ROUND(G29*(1+$J$5),2)</f>
        <v>161.15</v>
      </c>
      <c r="I29" s="18">
        <f>ROUND(F29*H29,2)</f>
        <v>24172.5</v>
      </c>
      <c r="J29" s="19">
        <f>I29 / J4</f>
        <v>4.1937193152380259E-2</v>
      </c>
    </row>
    <row r="30" spans="1:10" ht="24" customHeight="1" x14ac:dyDescent="0.25">
      <c r="A30" s="15" t="s">
        <v>86</v>
      </c>
      <c r="B30" s="15" t="s">
        <v>46</v>
      </c>
      <c r="C30" s="15" t="s">
        <v>18</v>
      </c>
      <c r="D30" s="15" t="s">
        <v>47</v>
      </c>
      <c r="E30" s="16" t="s">
        <v>33</v>
      </c>
      <c r="F30" s="17">
        <v>1.74</v>
      </c>
      <c r="G30" s="18">
        <v>221.55</v>
      </c>
      <c r="H30" s="18">
        <f t="shared" ref="H30:H38" si="5">ROUND(G30*(1+$J$5),2)</f>
        <v>268.39</v>
      </c>
      <c r="I30" s="18">
        <f t="shared" ref="I30:I38" si="6">ROUND(F30*H30,2)</f>
        <v>467</v>
      </c>
      <c r="J30" s="19">
        <f>I30 / J4</f>
        <v>8.1020453830433679E-4</v>
      </c>
    </row>
    <row r="31" spans="1:10" ht="39" customHeight="1" x14ac:dyDescent="0.25">
      <c r="A31" s="15" t="s">
        <v>87</v>
      </c>
      <c r="B31" s="15" t="s">
        <v>88</v>
      </c>
      <c r="C31" s="15" t="s">
        <v>79</v>
      </c>
      <c r="D31" s="15" t="s">
        <v>89</v>
      </c>
      <c r="E31" s="16" t="s">
        <v>33</v>
      </c>
      <c r="F31" s="17">
        <v>7.25</v>
      </c>
      <c r="G31" s="18">
        <v>144.12</v>
      </c>
      <c r="H31" s="18">
        <f t="shared" si="5"/>
        <v>174.59</v>
      </c>
      <c r="I31" s="18">
        <f t="shared" si="6"/>
        <v>1265.78</v>
      </c>
      <c r="J31" s="19">
        <f>I31 / J4</f>
        <v>2.1960186306099858E-3</v>
      </c>
    </row>
    <row r="32" spans="1:10" ht="39" customHeight="1" x14ac:dyDescent="0.25">
      <c r="A32" s="15" t="s">
        <v>90</v>
      </c>
      <c r="B32" s="15" t="s">
        <v>91</v>
      </c>
      <c r="C32" s="15" t="s">
        <v>79</v>
      </c>
      <c r="D32" s="15" t="s">
        <v>92</v>
      </c>
      <c r="E32" s="16" t="s">
        <v>33</v>
      </c>
      <c r="F32" s="17">
        <v>7.96</v>
      </c>
      <c r="G32" s="18">
        <v>130.77000000000001</v>
      </c>
      <c r="H32" s="18">
        <f t="shared" si="5"/>
        <v>158.41</v>
      </c>
      <c r="I32" s="18">
        <f t="shared" si="6"/>
        <v>1260.94</v>
      </c>
      <c r="J32" s="19">
        <f>I32 / J4</f>
        <v>2.1876216499560393E-3</v>
      </c>
    </row>
    <row r="33" spans="1:10" ht="24" customHeight="1" x14ac:dyDescent="0.25">
      <c r="A33" s="15" t="s">
        <v>93</v>
      </c>
      <c r="B33" s="15" t="s">
        <v>53</v>
      </c>
      <c r="C33" s="15" t="s">
        <v>18</v>
      </c>
      <c r="D33" s="15" t="s">
        <v>54</v>
      </c>
      <c r="E33" s="16" t="s">
        <v>20</v>
      </c>
      <c r="F33" s="20">
        <v>152.1</v>
      </c>
      <c r="G33" s="18">
        <v>110.18</v>
      </c>
      <c r="H33" s="18">
        <f t="shared" si="5"/>
        <v>133.47</v>
      </c>
      <c r="I33" s="18">
        <f t="shared" si="6"/>
        <v>20300.79</v>
      </c>
      <c r="J33" s="19">
        <f>I33 / J4</f>
        <v>3.5220111754096999E-2</v>
      </c>
    </row>
    <row r="34" spans="1:10" ht="24" customHeight="1" x14ac:dyDescent="0.25">
      <c r="A34" s="15" t="s">
        <v>94</v>
      </c>
      <c r="B34" s="15" t="s">
        <v>95</v>
      </c>
      <c r="C34" s="15" t="s">
        <v>18</v>
      </c>
      <c r="D34" s="15" t="s">
        <v>96</v>
      </c>
      <c r="E34" s="16" t="s">
        <v>33</v>
      </c>
      <c r="F34" s="17">
        <v>15.21</v>
      </c>
      <c r="G34" s="18">
        <v>512.70000000000005</v>
      </c>
      <c r="H34" s="18">
        <f t="shared" si="5"/>
        <v>621.08000000000004</v>
      </c>
      <c r="I34" s="18">
        <f t="shared" si="6"/>
        <v>9446.6299999999992</v>
      </c>
      <c r="J34" s="19">
        <f>I34 / J4</f>
        <v>1.6389084577477293E-2</v>
      </c>
    </row>
    <row r="35" spans="1:10" ht="25.95" customHeight="1" x14ac:dyDescent="0.25">
      <c r="A35" s="15" t="s">
        <v>97</v>
      </c>
      <c r="B35" s="15" t="s">
        <v>98</v>
      </c>
      <c r="C35" s="15" t="s">
        <v>18</v>
      </c>
      <c r="D35" s="15" t="s">
        <v>99</v>
      </c>
      <c r="E35" s="16" t="s">
        <v>33</v>
      </c>
      <c r="F35" s="17">
        <v>15.21</v>
      </c>
      <c r="G35" s="18">
        <v>191.54</v>
      </c>
      <c r="H35" s="18">
        <f t="shared" si="5"/>
        <v>232.03</v>
      </c>
      <c r="I35" s="18">
        <f t="shared" si="6"/>
        <v>3529.18</v>
      </c>
      <c r="J35" s="19">
        <f>I35 / J4</f>
        <v>6.122821525680726E-3</v>
      </c>
    </row>
    <row r="36" spans="1:10" ht="25.95" customHeight="1" x14ac:dyDescent="0.25">
      <c r="A36" s="15" t="s">
        <v>100</v>
      </c>
      <c r="B36" s="15" t="s">
        <v>60</v>
      </c>
      <c r="C36" s="15" t="s">
        <v>18</v>
      </c>
      <c r="D36" s="15" t="s">
        <v>61</v>
      </c>
      <c r="E36" s="16" t="s">
        <v>58</v>
      </c>
      <c r="F36" s="17">
        <v>198.32</v>
      </c>
      <c r="G36" s="18">
        <v>10.51</v>
      </c>
      <c r="H36" s="18">
        <f t="shared" si="5"/>
        <v>12.73</v>
      </c>
      <c r="I36" s="18">
        <f t="shared" si="6"/>
        <v>2524.61</v>
      </c>
      <c r="J36" s="19">
        <f>I36 / J4</f>
        <v>4.3799796133801106E-3</v>
      </c>
    </row>
    <row r="37" spans="1:10" ht="25.95" customHeight="1" x14ac:dyDescent="0.25">
      <c r="A37" s="15" t="s">
        <v>101</v>
      </c>
      <c r="B37" s="15" t="s">
        <v>56</v>
      </c>
      <c r="C37" s="15" t="s">
        <v>18</v>
      </c>
      <c r="D37" s="15" t="s">
        <v>57</v>
      </c>
      <c r="E37" s="16" t="s">
        <v>58</v>
      </c>
      <c r="F37" s="17">
        <v>739.79</v>
      </c>
      <c r="G37" s="18">
        <v>10.16</v>
      </c>
      <c r="H37" s="18">
        <f t="shared" si="5"/>
        <v>12.31</v>
      </c>
      <c r="I37" s="18">
        <f t="shared" si="6"/>
        <v>9106.81</v>
      </c>
      <c r="J37" s="19">
        <f>I37 / J4</f>
        <v>1.5799526320075623E-2</v>
      </c>
    </row>
    <row r="38" spans="1:10" ht="25.95" customHeight="1" x14ac:dyDescent="0.25">
      <c r="A38" s="15" t="s">
        <v>102</v>
      </c>
      <c r="B38" s="15" t="s">
        <v>78</v>
      </c>
      <c r="C38" s="15" t="s">
        <v>79</v>
      </c>
      <c r="D38" s="15" t="s">
        <v>80</v>
      </c>
      <c r="E38" s="16" t="s">
        <v>20</v>
      </c>
      <c r="F38" s="17">
        <v>18.79</v>
      </c>
      <c r="G38" s="18">
        <v>45.05</v>
      </c>
      <c r="H38" s="18">
        <f t="shared" si="5"/>
        <v>54.57</v>
      </c>
      <c r="I38" s="18">
        <f t="shared" si="6"/>
        <v>1025.3699999999999</v>
      </c>
      <c r="J38" s="19">
        <f>I38 / J4</f>
        <v>1.7789281101522863E-3</v>
      </c>
    </row>
    <row r="39" spans="1:10" ht="24" customHeight="1" x14ac:dyDescent="0.25">
      <c r="A39" s="4" t="s">
        <v>103</v>
      </c>
      <c r="B39" s="4" t="s">
        <v>13</v>
      </c>
      <c r="C39" s="4"/>
      <c r="D39" s="4" t="s">
        <v>104</v>
      </c>
      <c r="E39" s="5"/>
      <c r="F39" s="6">
        <v>1</v>
      </c>
      <c r="G39" s="6" t="s">
        <v>15</v>
      </c>
      <c r="H39" s="7">
        <f>I40 + I41 + I42 + I43 + I44 + I45 + I46</f>
        <v>95298.169999999984</v>
      </c>
      <c r="I39" s="7">
        <f t="shared" ref="I39:I63" si="7">TRUNC(F39 * H39,2)</f>
        <v>95298.17</v>
      </c>
      <c r="J39" s="8">
        <f>I39 / J4</f>
        <v>0.16533406815010321</v>
      </c>
    </row>
    <row r="40" spans="1:10" ht="24" customHeight="1" x14ac:dyDescent="0.25">
      <c r="A40" s="15" t="s">
        <v>105</v>
      </c>
      <c r="B40" s="15" t="s">
        <v>72</v>
      </c>
      <c r="C40" s="15" t="s">
        <v>18</v>
      </c>
      <c r="D40" s="15" t="s">
        <v>73</v>
      </c>
      <c r="E40" s="16" t="s">
        <v>20</v>
      </c>
      <c r="F40" s="20">
        <v>119.4</v>
      </c>
      <c r="G40" s="18">
        <v>264.51</v>
      </c>
      <c r="H40" s="18">
        <f>ROUND(G40*(1+$J$5),2)</f>
        <v>320.43</v>
      </c>
      <c r="I40" s="18">
        <f>ROUND(F40*H40,2)</f>
        <v>38259.339999999997</v>
      </c>
      <c r="J40" s="19">
        <f>I40 / J4</f>
        <v>6.6376640043958546E-2</v>
      </c>
    </row>
    <row r="41" spans="1:10" ht="25.95" customHeight="1" x14ac:dyDescent="0.25">
      <c r="A41" s="15" t="s">
        <v>106</v>
      </c>
      <c r="B41" s="15" t="s">
        <v>60</v>
      </c>
      <c r="C41" s="15" t="s">
        <v>18</v>
      </c>
      <c r="D41" s="15" t="s">
        <v>61</v>
      </c>
      <c r="E41" s="16" t="s">
        <v>58</v>
      </c>
      <c r="F41" s="20">
        <v>122</v>
      </c>
      <c r="G41" s="18">
        <v>10.51</v>
      </c>
      <c r="H41" s="18">
        <f t="shared" ref="H41:H45" si="8">ROUND(G41*(1+$J$5),2)</f>
        <v>12.73</v>
      </c>
      <c r="I41" s="18">
        <f t="shared" ref="I41:I46" si="9">ROUND(F41*H41,2)</f>
        <v>1553.06</v>
      </c>
      <c r="J41" s="19">
        <f>I41 / J4</f>
        <v>2.6944245401690219E-3</v>
      </c>
    </row>
    <row r="42" spans="1:10" ht="25.95" customHeight="1" x14ac:dyDescent="0.25">
      <c r="A42" s="15" t="s">
        <v>107</v>
      </c>
      <c r="B42" s="15" t="s">
        <v>56</v>
      </c>
      <c r="C42" s="15" t="s">
        <v>18</v>
      </c>
      <c r="D42" s="15" t="s">
        <v>57</v>
      </c>
      <c r="E42" s="16" t="s">
        <v>58</v>
      </c>
      <c r="F42" s="20">
        <v>492.8</v>
      </c>
      <c r="G42" s="18">
        <v>10.16</v>
      </c>
      <c r="H42" s="18">
        <f t="shared" si="8"/>
        <v>12.31</v>
      </c>
      <c r="I42" s="18">
        <f t="shared" si="9"/>
        <v>6066.37</v>
      </c>
      <c r="J42" s="19">
        <f>I42 / J4</f>
        <v>1.0524626349107665E-2</v>
      </c>
    </row>
    <row r="43" spans="1:10" ht="24" customHeight="1" x14ac:dyDescent="0.25">
      <c r="A43" s="15" t="s">
        <v>108</v>
      </c>
      <c r="B43" s="15" t="s">
        <v>109</v>
      </c>
      <c r="C43" s="15" t="s">
        <v>18</v>
      </c>
      <c r="D43" s="15" t="s">
        <v>110</v>
      </c>
      <c r="E43" s="16" t="s">
        <v>33</v>
      </c>
      <c r="F43" s="17">
        <v>9.9499999999999993</v>
      </c>
      <c r="G43" s="18">
        <v>489.05</v>
      </c>
      <c r="H43" s="18">
        <f t="shared" si="8"/>
        <v>592.44000000000005</v>
      </c>
      <c r="I43" s="18">
        <f t="shared" si="9"/>
        <v>5894.78</v>
      </c>
      <c r="J43" s="19">
        <f>I43 / J4</f>
        <v>1.0226932565964963E-2</v>
      </c>
    </row>
    <row r="44" spans="1:10" ht="25.95" customHeight="1" x14ac:dyDescent="0.25">
      <c r="A44" s="15" t="s">
        <v>111</v>
      </c>
      <c r="B44" s="15" t="s">
        <v>112</v>
      </c>
      <c r="C44" s="15" t="s">
        <v>18</v>
      </c>
      <c r="D44" s="15" t="s">
        <v>113</v>
      </c>
      <c r="E44" s="16" t="s">
        <v>33</v>
      </c>
      <c r="F44" s="17">
        <v>9.9499999999999993</v>
      </c>
      <c r="G44" s="18">
        <v>132.30000000000001</v>
      </c>
      <c r="H44" s="18">
        <f t="shared" si="8"/>
        <v>160.27000000000001</v>
      </c>
      <c r="I44" s="18">
        <f t="shared" si="9"/>
        <v>1594.69</v>
      </c>
      <c r="J44" s="19">
        <f>I44 / J4</f>
        <v>2.766648983273111E-3</v>
      </c>
    </row>
    <row r="45" spans="1:10" ht="52.05" customHeight="1" x14ac:dyDescent="0.25">
      <c r="A45" s="15" t="s">
        <v>114</v>
      </c>
      <c r="B45" s="15" t="s">
        <v>115</v>
      </c>
      <c r="C45" s="15" t="s">
        <v>79</v>
      </c>
      <c r="D45" s="15" t="s">
        <v>116</v>
      </c>
      <c r="E45" s="16" t="s">
        <v>20</v>
      </c>
      <c r="F45" s="17">
        <v>165.77</v>
      </c>
      <c r="G45" s="18">
        <v>205.99</v>
      </c>
      <c r="H45" s="18">
        <f t="shared" si="8"/>
        <v>249.54</v>
      </c>
      <c r="I45" s="18">
        <f>ROUND(F45*H45,2)</f>
        <v>41366.25</v>
      </c>
      <c r="J45" s="19">
        <f>I45 / J4</f>
        <v>7.1766859705849617E-2</v>
      </c>
    </row>
    <row r="46" spans="1:10" ht="25.95" customHeight="1" x14ac:dyDescent="0.25">
      <c r="A46" s="15" t="s">
        <v>117</v>
      </c>
      <c r="B46" s="15" t="s">
        <v>118</v>
      </c>
      <c r="C46" s="15" t="s">
        <v>79</v>
      </c>
      <c r="D46" s="15" t="s">
        <v>119</v>
      </c>
      <c r="E46" s="16" t="s">
        <v>120</v>
      </c>
      <c r="F46" s="20">
        <v>8</v>
      </c>
      <c r="G46" s="18">
        <v>58.16</v>
      </c>
      <c r="H46" s="18">
        <f>ROUND(G46*(1+$J$5),2)</f>
        <v>70.459999999999994</v>
      </c>
      <c r="I46" s="18">
        <f t="shared" si="9"/>
        <v>563.67999999999995</v>
      </c>
      <c r="J46" s="19">
        <f>I46 / J4</f>
        <v>9.7793596178027509E-4</v>
      </c>
    </row>
    <row r="47" spans="1:10" ht="24" customHeight="1" x14ac:dyDescent="0.25">
      <c r="A47" s="4" t="s">
        <v>121</v>
      </c>
      <c r="B47" s="4" t="s">
        <v>13</v>
      </c>
      <c r="C47" s="4"/>
      <c r="D47" s="4" t="s">
        <v>122</v>
      </c>
      <c r="E47" s="5"/>
      <c r="F47" s="6">
        <v>1</v>
      </c>
      <c r="G47" s="6" t="s">
        <v>15</v>
      </c>
      <c r="H47" s="7">
        <f>I48</f>
        <v>26067.37</v>
      </c>
      <c r="I47" s="7">
        <f t="shared" si="7"/>
        <v>26067.37</v>
      </c>
      <c r="J47" s="8">
        <f>I47 / J4</f>
        <v>4.5224628427533872E-2</v>
      </c>
    </row>
    <row r="48" spans="1:10" ht="52.05" customHeight="1" x14ac:dyDescent="0.25">
      <c r="A48" s="15" t="s">
        <v>123</v>
      </c>
      <c r="B48" s="15" t="s">
        <v>124</v>
      </c>
      <c r="C48" s="15" t="s">
        <v>79</v>
      </c>
      <c r="D48" s="15" t="s">
        <v>125</v>
      </c>
      <c r="E48" s="16" t="s">
        <v>20</v>
      </c>
      <c r="F48" s="17">
        <v>278.23</v>
      </c>
      <c r="G48" s="18">
        <v>77.34</v>
      </c>
      <c r="H48" s="18">
        <f>ROUND(G48*(1+$J$5),2)</f>
        <v>93.69</v>
      </c>
      <c r="I48" s="18">
        <f>ROUND(F48*H48,2)</f>
        <v>26067.37</v>
      </c>
      <c r="J48" s="19">
        <f>I48 / J4</f>
        <v>4.5224628427533872E-2</v>
      </c>
    </row>
    <row r="49" spans="1:10" ht="24" customHeight="1" x14ac:dyDescent="0.25">
      <c r="A49" s="4" t="s">
        <v>126</v>
      </c>
      <c r="B49" s="4" t="s">
        <v>13</v>
      </c>
      <c r="C49" s="4"/>
      <c r="D49" s="4" t="s">
        <v>127</v>
      </c>
      <c r="E49" s="5"/>
      <c r="F49" s="6">
        <v>1</v>
      </c>
      <c r="G49" s="6" t="s">
        <v>15</v>
      </c>
      <c r="H49" s="7">
        <f>I50 + I51 + I52</f>
        <v>37455.659999999996</v>
      </c>
      <c r="I49" s="7">
        <f t="shared" si="7"/>
        <v>37455.660000000003</v>
      </c>
      <c r="J49" s="8">
        <f>I49 / J4</f>
        <v>6.498232487619747E-2</v>
      </c>
    </row>
    <row r="50" spans="1:10" ht="52.05" customHeight="1" x14ac:dyDescent="0.25">
      <c r="A50" s="15" t="s">
        <v>128</v>
      </c>
      <c r="B50" s="15" t="s">
        <v>129</v>
      </c>
      <c r="C50" s="15" t="s">
        <v>79</v>
      </c>
      <c r="D50" s="15" t="s">
        <v>130</v>
      </c>
      <c r="E50" s="16" t="s">
        <v>20</v>
      </c>
      <c r="F50" s="17">
        <v>212.01</v>
      </c>
      <c r="G50" s="18">
        <v>49.89</v>
      </c>
      <c r="H50" s="18">
        <f>ROUND(G50*(1+$J$5),2)</f>
        <v>60.44</v>
      </c>
      <c r="I50" s="18">
        <f>ROUND(F50*H50,2)</f>
        <v>12813.88</v>
      </c>
      <c r="J50" s="19">
        <f>I50 / J4</f>
        <v>2.2230971583056047E-2</v>
      </c>
    </row>
    <row r="51" spans="1:10" ht="25.95" customHeight="1" x14ac:dyDescent="0.25">
      <c r="A51" s="15" t="s">
        <v>131</v>
      </c>
      <c r="B51" s="15" t="s">
        <v>132</v>
      </c>
      <c r="C51" s="15" t="s">
        <v>79</v>
      </c>
      <c r="D51" s="15" t="s">
        <v>133</v>
      </c>
      <c r="E51" s="16" t="s">
        <v>20</v>
      </c>
      <c r="F51" s="17">
        <v>212.01</v>
      </c>
      <c r="G51" s="18">
        <v>68.12</v>
      </c>
      <c r="H51" s="18">
        <f t="shared" ref="H51:H52" si="10">ROUND(G51*(1+$J$5),2)</f>
        <v>82.52</v>
      </c>
      <c r="I51" s="18">
        <f t="shared" ref="I51:I52" si="11">ROUND(F51*H51,2)</f>
        <v>17495.07</v>
      </c>
      <c r="J51" s="19">
        <f>I51 / J4</f>
        <v>3.035243064657827E-2</v>
      </c>
    </row>
    <row r="52" spans="1:10" ht="25.95" customHeight="1" x14ac:dyDescent="0.25">
      <c r="A52" s="15" t="s">
        <v>134</v>
      </c>
      <c r="B52" s="15" t="s">
        <v>135</v>
      </c>
      <c r="C52" s="15" t="s">
        <v>18</v>
      </c>
      <c r="D52" s="15" t="s">
        <v>136</v>
      </c>
      <c r="E52" s="16" t="s">
        <v>51</v>
      </c>
      <c r="F52" s="17">
        <v>56.46</v>
      </c>
      <c r="G52" s="18">
        <v>104.49</v>
      </c>
      <c r="H52" s="18">
        <f t="shared" si="10"/>
        <v>126.58</v>
      </c>
      <c r="I52" s="18">
        <f t="shared" si="11"/>
        <v>7146.71</v>
      </c>
      <c r="J52" s="19">
        <f>I52 / J4</f>
        <v>1.239892264656314E-2</v>
      </c>
    </row>
    <row r="53" spans="1:10" ht="24" customHeight="1" x14ac:dyDescent="0.25">
      <c r="A53" s="4" t="s">
        <v>137</v>
      </c>
      <c r="B53" s="4" t="s">
        <v>13</v>
      </c>
      <c r="C53" s="4"/>
      <c r="D53" s="4" t="s">
        <v>138</v>
      </c>
      <c r="E53" s="5"/>
      <c r="F53" s="6">
        <v>1</v>
      </c>
      <c r="G53" s="6" t="s">
        <v>15</v>
      </c>
      <c r="H53" s="7">
        <f>I54 + I55</f>
        <v>11066.84</v>
      </c>
      <c r="I53" s="7">
        <f t="shared" si="7"/>
        <v>11066.84</v>
      </c>
      <c r="J53" s="8">
        <f>I53 / J4</f>
        <v>1.9200008549653032E-2</v>
      </c>
    </row>
    <row r="54" spans="1:10" ht="52.05" customHeight="1" x14ac:dyDescent="0.25">
      <c r="A54" s="15" t="s">
        <v>139</v>
      </c>
      <c r="B54" s="15" t="s">
        <v>140</v>
      </c>
      <c r="C54" s="15" t="s">
        <v>79</v>
      </c>
      <c r="D54" s="15" t="s">
        <v>141</v>
      </c>
      <c r="E54" s="16" t="s">
        <v>20</v>
      </c>
      <c r="F54" s="17">
        <v>104.75</v>
      </c>
      <c r="G54" s="18">
        <v>55.24</v>
      </c>
      <c r="H54" s="18">
        <f>ROUND(G54*(1+$J$5),2)</f>
        <v>66.92</v>
      </c>
      <c r="I54" s="18">
        <f>ROUND(F54*H54,2)</f>
        <v>7009.87</v>
      </c>
      <c r="J54" s="19">
        <f>I54 / J4</f>
        <v>1.2161517102619744E-2</v>
      </c>
    </row>
    <row r="55" spans="1:10" ht="24" customHeight="1" x14ac:dyDescent="0.25">
      <c r="A55" s="15" t="s">
        <v>142</v>
      </c>
      <c r="B55" s="15" t="s">
        <v>143</v>
      </c>
      <c r="C55" s="15" t="s">
        <v>18</v>
      </c>
      <c r="D55" s="15" t="s">
        <v>144</v>
      </c>
      <c r="E55" s="16" t="s">
        <v>20</v>
      </c>
      <c r="F55" s="17">
        <v>104.75</v>
      </c>
      <c r="G55" s="18">
        <v>31.97</v>
      </c>
      <c r="H55" s="18">
        <f>ROUND(G55*(1+$J$5),2)</f>
        <v>38.729999999999997</v>
      </c>
      <c r="I55" s="18">
        <f>ROUND(F55*H55,2)</f>
        <v>4056.97</v>
      </c>
      <c r="J55" s="19">
        <f>I55 / J4</f>
        <v>7.0384914470332863E-3</v>
      </c>
    </row>
    <row r="56" spans="1:10" ht="24" customHeight="1" x14ac:dyDescent="0.25">
      <c r="A56" s="4" t="s">
        <v>145</v>
      </c>
      <c r="B56" s="4" t="s">
        <v>13</v>
      </c>
      <c r="C56" s="4"/>
      <c r="D56" s="4" t="s">
        <v>146</v>
      </c>
      <c r="E56" s="5"/>
      <c r="F56" s="6">
        <v>1</v>
      </c>
      <c r="G56" s="6" t="s">
        <v>15</v>
      </c>
      <c r="H56" s="7">
        <f>I57 + I58 + I59 + I60 + I61 + I62</f>
        <v>27751.64</v>
      </c>
      <c r="I56" s="7">
        <f t="shared" si="7"/>
        <v>27751.64</v>
      </c>
      <c r="J56" s="8">
        <f>I56 / J4</f>
        <v>4.8146690949439325E-2</v>
      </c>
    </row>
    <row r="57" spans="1:10" ht="25.95" customHeight="1" x14ac:dyDescent="0.25">
      <c r="A57" s="15" t="s">
        <v>147</v>
      </c>
      <c r="B57" s="15" t="s">
        <v>148</v>
      </c>
      <c r="C57" s="15" t="s">
        <v>18</v>
      </c>
      <c r="D57" s="15" t="s">
        <v>149</v>
      </c>
      <c r="E57" s="16" t="s">
        <v>20</v>
      </c>
      <c r="F57" s="20">
        <v>9.1999999999999993</v>
      </c>
      <c r="G57" s="18">
        <v>1079.27</v>
      </c>
      <c r="H57" s="18">
        <f>ROUND(G57*(1+$J$5),2)</f>
        <v>1307.43</v>
      </c>
      <c r="I57" s="18">
        <f>ROUND(F57*H57,2)</f>
        <v>12028.36</v>
      </c>
      <c r="J57" s="19">
        <f>I57 / J4</f>
        <v>2.086816244188084E-2</v>
      </c>
    </row>
    <row r="58" spans="1:10" ht="25.95" customHeight="1" x14ac:dyDescent="0.25">
      <c r="A58" s="15" t="s">
        <v>150</v>
      </c>
      <c r="B58" s="15" t="s">
        <v>151</v>
      </c>
      <c r="C58" s="15" t="s">
        <v>18</v>
      </c>
      <c r="D58" s="15" t="s">
        <v>152</v>
      </c>
      <c r="E58" s="16" t="s">
        <v>20</v>
      </c>
      <c r="F58" s="17">
        <v>0.64</v>
      </c>
      <c r="G58" s="18">
        <v>685.34</v>
      </c>
      <c r="H58" s="18">
        <f t="shared" ref="H58:H62" si="12">ROUND(G58*(1+$J$5),2)</f>
        <v>830.22</v>
      </c>
      <c r="I58" s="18">
        <f t="shared" ref="I58:I62" si="13">ROUND(F58*H58,2)</f>
        <v>531.34</v>
      </c>
      <c r="J58" s="19">
        <f>I58 / J4</f>
        <v>9.2182886377436038E-4</v>
      </c>
    </row>
    <row r="59" spans="1:10" ht="24" customHeight="1" x14ac:dyDescent="0.25">
      <c r="A59" s="15" t="s">
        <v>153</v>
      </c>
      <c r="B59" s="15" t="s">
        <v>154</v>
      </c>
      <c r="C59" s="15" t="s">
        <v>18</v>
      </c>
      <c r="D59" s="15" t="s">
        <v>155</v>
      </c>
      <c r="E59" s="16" t="s">
        <v>156</v>
      </c>
      <c r="F59" s="20">
        <v>2</v>
      </c>
      <c r="G59" s="18">
        <v>642.84</v>
      </c>
      <c r="H59" s="18">
        <f t="shared" si="12"/>
        <v>778.74</v>
      </c>
      <c r="I59" s="18">
        <f t="shared" si="13"/>
        <v>1557.48</v>
      </c>
      <c r="J59" s="19">
        <f>I59 / J4</f>
        <v>2.7020928572125021E-3</v>
      </c>
    </row>
    <row r="60" spans="1:10" ht="24" customHeight="1" x14ac:dyDescent="0.25">
      <c r="A60" s="15" t="s">
        <v>157</v>
      </c>
      <c r="B60" s="15" t="s">
        <v>158</v>
      </c>
      <c r="C60" s="15" t="s">
        <v>18</v>
      </c>
      <c r="D60" s="15" t="s">
        <v>159</v>
      </c>
      <c r="E60" s="16" t="s">
        <v>156</v>
      </c>
      <c r="F60" s="20">
        <v>6</v>
      </c>
      <c r="G60" s="18">
        <v>635.85</v>
      </c>
      <c r="H60" s="18">
        <f t="shared" si="12"/>
        <v>770.27</v>
      </c>
      <c r="I60" s="18">
        <f t="shared" si="13"/>
        <v>4621.62</v>
      </c>
      <c r="J60" s="19">
        <f>I60 / J4</f>
        <v>8.0181102747710672E-3</v>
      </c>
    </row>
    <row r="61" spans="1:10" ht="24" customHeight="1" x14ac:dyDescent="0.25">
      <c r="A61" s="15" t="s">
        <v>160</v>
      </c>
      <c r="B61" s="15" t="s">
        <v>161</v>
      </c>
      <c r="C61" s="15" t="s">
        <v>18</v>
      </c>
      <c r="D61" s="15" t="s">
        <v>162</v>
      </c>
      <c r="E61" s="16" t="s">
        <v>156</v>
      </c>
      <c r="F61" s="20">
        <v>5</v>
      </c>
      <c r="G61" s="18">
        <v>667.78</v>
      </c>
      <c r="H61" s="18">
        <f t="shared" si="12"/>
        <v>808.95</v>
      </c>
      <c r="I61" s="18">
        <f t="shared" si="13"/>
        <v>4044.75</v>
      </c>
      <c r="J61" s="19">
        <f>I61 / J4</f>
        <v>7.0172908057954302E-3</v>
      </c>
    </row>
    <row r="62" spans="1:10" ht="25.95" customHeight="1" x14ac:dyDescent="0.25">
      <c r="A62" s="15" t="s">
        <v>163</v>
      </c>
      <c r="B62" s="15" t="s">
        <v>164</v>
      </c>
      <c r="C62" s="15" t="s">
        <v>18</v>
      </c>
      <c r="D62" s="15" t="s">
        <v>165</v>
      </c>
      <c r="E62" s="16" t="s">
        <v>20</v>
      </c>
      <c r="F62" s="20">
        <v>3</v>
      </c>
      <c r="G62" s="18">
        <v>1367.04</v>
      </c>
      <c r="H62" s="18">
        <f t="shared" si="12"/>
        <v>1656.03</v>
      </c>
      <c r="I62" s="18">
        <f t="shared" si="13"/>
        <v>4968.09</v>
      </c>
      <c r="J62" s="19">
        <f>I62 / J4</f>
        <v>8.6192057060051237E-3</v>
      </c>
    </row>
    <row r="63" spans="1:10" ht="24" customHeight="1" x14ac:dyDescent="0.25">
      <c r="A63" s="4" t="s">
        <v>166</v>
      </c>
      <c r="B63" s="4" t="s">
        <v>13</v>
      </c>
      <c r="C63" s="4"/>
      <c r="D63" s="4" t="s">
        <v>167</v>
      </c>
      <c r="E63" s="5"/>
      <c r="F63" s="6">
        <v>1</v>
      </c>
      <c r="G63" s="6" t="s">
        <v>15</v>
      </c>
      <c r="H63" s="7">
        <f>I64 + I65 + I66 + I67 + I68 + I69 + I70 + I71 + I72 + I73 + I74 + I75</f>
        <v>21266.039999999997</v>
      </c>
      <c r="I63" s="7">
        <f t="shared" si="7"/>
        <v>21266.04</v>
      </c>
      <c r="J63" s="8">
        <f>I63 / J4</f>
        <v>3.6894736873151091E-2</v>
      </c>
    </row>
    <row r="64" spans="1:10" ht="25.95" customHeight="1" x14ac:dyDescent="0.25">
      <c r="A64" s="15" t="s">
        <v>168</v>
      </c>
      <c r="B64" s="15" t="s">
        <v>169</v>
      </c>
      <c r="C64" s="15" t="s">
        <v>18</v>
      </c>
      <c r="D64" s="15" t="s">
        <v>170</v>
      </c>
      <c r="E64" s="16" t="s">
        <v>156</v>
      </c>
      <c r="F64" s="20">
        <v>1</v>
      </c>
      <c r="G64" s="18">
        <v>2031.04</v>
      </c>
      <c r="H64" s="18">
        <f>ROUND(G64*(1+$J$5),2)</f>
        <v>2460.4</v>
      </c>
      <c r="I64" s="18">
        <f>ROUND(F64*H64,2)</f>
        <v>2460.4</v>
      </c>
      <c r="J64" s="19">
        <f>I64 / J4</f>
        <v>4.2685808266466601E-3</v>
      </c>
    </row>
    <row r="65" spans="1:10" ht="25.95" customHeight="1" x14ac:dyDescent="0.25">
      <c r="A65" s="15" t="s">
        <v>171</v>
      </c>
      <c r="B65" s="15" t="s">
        <v>172</v>
      </c>
      <c r="C65" s="15" t="s">
        <v>18</v>
      </c>
      <c r="D65" s="15" t="s">
        <v>173</v>
      </c>
      <c r="E65" s="16" t="s">
        <v>51</v>
      </c>
      <c r="F65" s="17">
        <v>45.88</v>
      </c>
      <c r="G65" s="18">
        <v>34.03</v>
      </c>
      <c r="H65" s="18">
        <f t="shared" ref="H65:H75" si="14">ROUND(G65*(1+$J$5),2)</f>
        <v>41.22</v>
      </c>
      <c r="I65" s="18">
        <f t="shared" ref="I65:I75" si="15">ROUND(F65*H65,2)</f>
        <v>1891.17</v>
      </c>
      <c r="J65" s="19">
        <f>I65 / J4</f>
        <v>3.2810160957280781E-3</v>
      </c>
    </row>
    <row r="66" spans="1:10" ht="25.95" customHeight="1" x14ac:dyDescent="0.25">
      <c r="A66" s="15" t="s">
        <v>174</v>
      </c>
      <c r="B66" s="15" t="s">
        <v>175</v>
      </c>
      <c r="C66" s="15" t="s">
        <v>18</v>
      </c>
      <c r="D66" s="15" t="s">
        <v>176</v>
      </c>
      <c r="E66" s="16" t="s">
        <v>51</v>
      </c>
      <c r="F66" s="17">
        <v>10.02</v>
      </c>
      <c r="G66" s="18">
        <v>40.74</v>
      </c>
      <c r="H66" s="18">
        <f t="shared" si="14"/>
        <v>49.35</v>
      </c>
      <c r="I66" s="18">
        <f t="shared" si="15"/>
        <v>494.49</v>
      </c>
      <c r="J66" s="19">
        <f>I66 / J4</f>
        <v>8.5789730652272261E-4</v>
      </c>
    </row>
    <row r="67" spans="1:10" ht="39" customHeight="1" x14ac:dyDescent="0.25">
      <c r="A67" s="15" t="s">
        <v>177</v>
      </c>
      <c r="B67" s="15" t="s">
        <v>178</v>
      </c>
      <c r="C67" s="15" t="s">
        <v>18</v>
      </c>
      <c r="D67" s="15" t="s">
        <v>179</v>
      </c>
      <c r="E67" s="16" t="s">
        <v>51</v>
      </c>
      <c r="F67" s="17">
        <v>7.97</v>
      </c>
      <c r="G67" s="18">
        <v>39.89</v>
      </c>
      <c r="H67" s="18">
        <f t="shared" si="14"/>
        <v>48.32</v>
      </c>
      <c r="I67" s="18">
        <f t="shared" si="15"/>
        <v>385.11</v>
      </c>
      <c r="J67" s="19">
        <f>I67 / J4</f>
        <v>6.68132483396966E-4</v>
      </c>
    </row>
    <row r="68" spans="1:10" ht="39" customHeight="1" x14ac:dyDescent="0.25">
      <c r="A68" s="15" t="s">
        <v>180</v>
      </c>
      <c r="B68" s="15" t="s">
        <v>181</v>
      </c>
      <c r="C68" s="15" t="s">
        <v>18</v>
      </c>
      <c r="D68" s="15" t="s">
        <v>182</v>
      </c>
      <c r="E68" s="16" t="s">
        <v>51</v>
      </c>
      <c r="F68" s="17">
        <v>5.86</v>
      </c>
      <c r="G68" s="18">
        <v>48.61</v>
      </c>
      <c r="H68" s="18">
        <f t="shared" si="14"/>
        <v>58.89</v>
      </c>
      <c r="I68" s="18">
        <f t="shared" si="15"/>
        <v>345.1</v>
      </c>
      <c r="J68" s="19">
        <f>I68 / J4</f>
        <v>5.9871859993324765E-4</v>
      </c>
    </row>
    <row r="69" spans="1:10" ht="25.95" customHeight="1" x14ac:dyDescent="0.25">
      <c r="A69" s="15" t="s">
        <v>183</v>
      </c>
      <c r="B69" s="15" t="s">
        <v>184</v>
      </c>
      <c r="C69" s="15" t="s">
        <v>18</v>
      </c>
      <c r="D69" s="15" t="s">
        <v>185</v>
      </c>
      <c r="E69" s="16" t="s">
        <v>51</v>
      </c>
      <c r="F69" s="17">
        <v>25.81</v>
      </c>
      <c r="G69" s="18">
        <v>50.78</v>
      </c>
      <c r="H69" s="18">
        <f t="shared" si="14"/>
        <v>61.51</v>
      </c>
      <c r="I69" s="18">
        <f t="shared" si="15"/>
        <v>1587.57</v>
      </c>
      <c r="J69" s="19">
        <f>I69 / J4</f>
        <v>2.7542964001623467E-3</v>
      </c>
    </row>
    <row r="70" spans="1:10" ht="39" customHeight="1" x14ac:dyDescent="0.25">
      <c r="A70" s="15" t="s">
        <v>186</v>
      </c>
      <c r="B70" s="15" t="s">
        <v>187</v>
      </c>
      <c r="C70" s="15" t="s">
        <v>18</v>
      </c>
      <c r="D70" s="15" t="s">
        <v>188</v>
      </c>
      <c r="E70" s="16" t="s">
        <v>51</v>
      </c>
      <c r="F70" s="20">
        <v>7.3</v>
      </c>
      <c r="G70" s="18">
        <v>76.989999999999995</v>
      </c>
      <c r="H70" s="18">
        <f>ROUND(G70*(1+$J$5),2)</f>
        <v>93.27</v>
      </c>
      <c r="I70" s="18">
        <f>ROUND(F70*H70,2)</f>
        <v>680.87</v>
      </c>
      <c r="J70" s="19">
        <f>I70 / J4</f>
        <v>1.1812504582339909E-3</v>
      </c>
    </row>
    <row r="71" spans="1:10" ht="39" customHeight="1" x14ac:dyDescent="0.25">
      <c r="A71" s="15" t="s">
        <v>189</v>
      </c>
      <c r="B71" s="15" t="s">
        <v>190</v>
      </c>
      <c r="C71" s="15" t="s">
        <v>18</v>
      </c>
      <c r="D71" s="15" t="s">
        <v>191</v>
      </c>
      <c r="E71" s="16" t="s">
        <v>51</v>
      </c>
      <c r="F71" s="17">
        <v>92.14</v>
      </c>
      <c r="G71" s="18">
        <v>84.15</v>
      </c>
      <c r="H71" s="18">
        <f t="shared" si="14"/>
        <v>101.94</v>
      </c>
      <c r="I71" s="18">
        <f t="shared" si="15"/>
        <v>9392.75</v>
      </c>
      <c r="J71" s="19">
        <f>I71 / J4</f>
        <v>1.6295607445734602E-2</v>
      </c>
    </row>
    <row r="72" spans="1:10" ht="25.95" customHeight="1" x14ac:dyDescent="0.25">
      <c r="A72" s="15" t="s">
        <v>192</v>
      </c>
      <c r="B72" s="15" t="s">
        <v>193</v>
      </c>
      <c r="C72" s="15" t="s">
        <v>18</v>
      </c>
      <c r="D72" s="15" t="s">
        <v>194</v>
      </c>
      <c r="E72" s="16" t="s">
        <v>51</v>
      </c>
      <c r="F72" s="17">
        <v>14.05</v>
      </c>
      <c r="G72" s="18">
        <v>53.67</v>
      </c>
      <c r="H72" s="18">
        <f t="shared" si="14"/>
        <v>65.02</v>
      </c>
      <c r="I72" s="18">
        <f t="shared" si="15"/>
        <v>913.53</v>
      </c>
      <c r="J72" s="19">
        <f>I72 / J4</f>
        <v>1.5848954001652265E-3</v>
      </c>
    </row>
    <row r="73" spans="1:10" ht="25.95" customHeight="1" x14ac:dyDescent="0.25">
      <c r="A73" s="15" t="s">
        <v>195</v>
      </c>
      <c r="B73" s="15" t="s">
        <v>196</v>
      </c>
      <c r="C73" s="15" t="s">
        <v>18</v>
      </c>
      <c r="D73" s="15" t="s">
        <v>197</v>
      </c>
      <c r="E73" s="16" t="s">
        <v>156</v>
      </c>
      <c r="F73" s="20">
        <v>3</v>
      </c>
      <c r="G73" s="18">
        <v>87.49</v>
      </c>
      <c r="H73" s="18">
        <f t="shared" si="14"/>
        <v>105.99</v>
      </c>
      <c r="I73" s="18">
        <f t="shared" si="15"/>
        <v>317.97000000000003</v>
      </c>
      <c r="J73" s="19">
        <f>I73 / J4</f>
        <v>5.5165040052383295E-4</v>
      </c>
    </row>
    <row r="74" spans="1:10" ht="25.95" customHeight="1" x14ac:dyDescent="0.25">
      <c r="A74" s="15" t="s">
        <v>198</v>
      </c>
      <c r="B74" s="15" t="s">
        <v>199</v>
      </c>
      <c r="C74" s="15" t="s">
        <v>18</v>
      </c>
      <c r="D74" s="15" t="s">
        <v>200</v>
      </c>
      <c r="E74" s="16" t="s">
        <v>156</v>
      </c>
      <c r="F74" s="20">
        <v>9</v>
      </c>
      <c r="G74" s="18">
        <v>127.26</v>
      </c>
      <c r="H74" s="18">
        <f t="shared" si="14"/>
        <v>154.16</v>
      </c>
      <c r="I74" s="18">
        <f t="shared" si="15"/>
        <v>1387.44</v>
      </c>
      <c r="J74" s="19">
        <f>I74 / J4</f>
        <v>2.4070881897750944E-3</v>
      </c>
    </row>
    <row r="75" spans="1:10" ht="39" customHeight="1" x14ac:dyDescent="0.25">
      <c r="A75" s="15" t="s">
        <v>201</v>
      </c>
      <c r="B75" s="15" t="s">
        <v>202</v>
      </c>
      <c r="C75" s="15" t="s">
        <v>79</v>
      </c>
      <c r="D75" s="15" t="s">
        <v>203</v>
      </c>
      <c r="E75" s="16" t="s">
        <v>204</v>
      </c>
      <c r="F75" s="20">
        <v>2</v>
      </c>
      <c r="G75" s="18">
        <v>581.82000000000005</v>
      </c>
      <c r="H75" s="18">
        <f t="shared" si="14"/>
        <v>704.82</v>
      </c>
      <c r="I75" s="18">
        <f t="shared" si="15"/>
        <v>1409.64</v>
      </c>
      <c r="J75" s="19">
        <f>I75 / J4</f>
        <v>2.4456032663283198E-3</v>
      </c>
    </row>
    <row r="76" spans="1:10" ht="24" customHeight="1" x14ac:dyDescent="0.25">
      <c r="A76" s="4" t="s">
        <v>205</v>
      </c>
      <c r="B76" s="4" t="s">
        <v>13</v>
      </c>
      <c r="C76" s="4"/>
      <c r="D76" s="4" t="s">
        <v>206</v>
      </c>
      <c r="E76" s="5"/>
      <c r="F76" s="6">
        <v>1</v>
      </c>
      <c r="G76" s="6" t="s">
        <v>15</v>
      </c>
      <c r="H76" s="7">
        <f>I77 + I78 + I79 + I80 + I81 + I82 + I83 + I84 + I85 + I86 + I87 + I88 + I89 + I90 + I91 + I92 + I93 + I94 + I95 + I96 + I97 + I98 + I99 + I100 + I101 + I102</f>
        <v>41372.180000000008</v>
      </c>
      <c r="I76" s="7">
        <f t="shared" ref="I76" si="16">TRUNC(F76 * H76,2)</f>
        <v>41372.18</v>
      </c>
      <c r="J76" s="8">
        <f>I76 / J4</f>
        <v>7.1777147742064062E-2</v>
      </c>
    </row>
    <row r="77" spans="1:10" ht="39" customHeight="1" x14ac:dyDescent="0.25">
      <c r="A77" s="15" t="s">
        <v>207</v>
      </c>
      <c r="B77" s="15" t="s">
        <v>208</v>
      </c>
      <c r="C77" s="15" t="s">
        <v>18</v>
      </c>
      <c r="D77" s="15" t="s">
        <v>209</v>
      </c>
      <c r="E77" s="16" t="s">
        <v>156</v>
      </c>
      <c r="F77" s="20">
        <v>1</v>
      </c>
      <c r="G77" s="18">
        <v>579.16999999999996</v>
      </c>
      <c r="H77" s="18">
        <f>ROUND(G77*(1+$J$5),2)</f>
        <v>701.61</v>
      </c>
      <c r="I77" s="18">
        <f>ROUND(F77*H77,2)</f>
        <v>701.61</v>
      </c>
      <c r="J77" s="19">
        <f>I77 / J4</f>
        <v>1.2172325612841664E-3</v>
      </c>
    </row>
    <row r="78" spans="1:10" ht="25.95" customHeight="1" x14ac:dyDescent="0.25">
      <c r="A78" s="15" t="s">
        <v>210</v>
      </c>
      <c r="B78" s="15" t="s">
        <v>211</v>
      </c>
      <c r="C78" s="15" t="s">
        <v>79</v>
      </c>
      <c r="D78" s="15" t="s">
        <v>212</v>
      </c>
      <c r="E78" s="16" t="s">
        <v>204</v>
      </c>
      <c r="F78" s="20">
        <v>1</v>
      </c>
      <c r="G78" s="18">
        <v>128.78</v>
      </c>
      <c r="H78" s="18">
        <f t="shared" ref="H78:H102" si="17">ROUND(G78*(1+$J$5),2)</f>
        <v>156</v>
      </c>
      <c r="I78" s="18">
        <f t="shared" ref="I78:I102" si="18">ROUND(F78*H78,2)</f>
        <v>156</v>
      </c>
      <c r="J78" s="19">
        <f>I78 / J4</f>
        <v>2.7064648388753007E-4</v>
      </c>
    </row>
    <row r="79" spans="1:10" ht="25.95" customHeight="1" x14ac:dyDescent="0.25">
      <c r="A79" s="15" t="s">
        <v>213</v>
      </c>
      <c r="B79" s="15" t="s">
        <v>214</v>
      </c>
      <c r="C79" s="15" t="s">
        <v>79</v>
      </c>
      <c r="D79" s="15" t="s">
        <v>215</v>
      </c>
      <c r="E79" s="16" t="s">
        <v>204</v>
      </c>
      <c r="F79" s="20">
        <v>6</v>
      </c>
      <c r="G79" s="18">
        <v>53.23</v>
      </c>
      <c r="H79" s="18">
        <f t="shared" si="17"/>
        <v>64.48</v>
      </c>
      <c r="I79" s="18">
        <f t="shared" si="18"/>
        <v>386.88</v>
      </c>
      <c r="J79" s="19">
        <f>I79 / J4</f>
        <v>6.7120328004107452E-4</v>
      </c>
    </row>
    <row r="80" spans="1:10" ht="25.95" customHeight="1" x14ac:dyDescent="0.25">
      <c r="A80" s="15" t="s">
        <v>216</v>
      </c>
      <c r="B80" s="15" t="s">
        <v>217</v>
      </c>
      <c r="C80" s="15" t="s">
        <v>79</v>
      </c>
      <c r="D80" s="15" t="s">
        <v>218</v>
      </c>
      <c r="E80" s="16" t="s">
        <v>204</v>
      </c>
      <c r="F80" s="20">
        <v>3</v>
      </c>
      <c r="G80" s="18">
        <v>11.77</v>
      </c>
      <c r="H80" s="18">
        <f t="shared" si="17"/>
        <v>14.26</v>
      </c>
      <c r="I80" s="18">
        <f t="shared" si="18"/>
        <v>42.78</v>
      </c>
      <c r="J80" s="19">
        <f>I80 / J4</f>
        <v>7.4219593466080358E-5</v>
      </c>
    </row>
    <row r="81" spans="1:10" ht="39" customHeight="1" x14ac:dyDescent="0.25">
      <c r="A81" s="15" t="s">
        <v>219</v>
      </c>
      <c r="B81" s="15" t="s">
        <v>220</v>
      </c>
      <c r="C81" s="15" t="s">
        <v>79</v>
      </c>
      <c r="D81" s="15" t="s">
        <v>221</v>
      </c>
      <c r="E81" s="16" t="s">
        <v>120</v>
      </c>
      <c r="F81" s="17">
        <v>19.440000000000001</v>
      </c>
      <c r="G81" s="18">
        <v>11.68</v>
      </c>
      <c r="H81" s="18">
        <f t="shared" si="17"/>
        <v>14.15</v>
      </c>
      <c r="I81" s="18">
        <f t="shared" si="18"/>
        <v>275.08</v>
      </c>
      <c r="J81" s="19">
        <f>I81 / J4</f>
        <v>4.7723996658834464E-4</v>
      </c>
    </row>
    <row r="82" spans="1:10" ht="25.95" customHeight="1" x14ac:dyDescent="0.25">
      <c r="A82" s="15" t="s">
        <v>222</v>
      </c>
      <c r="B82" s="15" t="s">
        <v>223</v>
      </c>
      <c r="C82" s="15" t="s">
        <v>18</v>
      </c>
      <c r="D82" s="15" t="s">
        <v>224</v>
      </c>
      <c r="E82" s="16" t="s">
        <v>51</v>
      </c>
      <c r="F82" s="17">
        <v>24.41</v>
      </c>
      <c r="G82" s="18">
        <v>19.09</v>
      </c>
      <c r="H82" s="18">
        <f t="shared" si="17"/>
        <v>23.13</v>
      </c>
      <c r="I82" s="18">
        <f t="shared" si="18"/>
        <v>564.6</v>
      </c>
      <c r="J82" s="19">
        <f>I82 / J4</f>
        <v>9.7953208206986845E-4</v>
      </c>
    </row>
    <row r="83" spans="1:10" ht="25.95" customHeight="1" x14ac:dyDescent="0.25">
      <c r="A83" s="15" t="s">
        <v>225</v>
      </c>
      <c r="B83" s="15" t="s">
        <v>226</v>
      </c>
      <c r="C83" s="15" t="s">
        <v>18</v>
      </c>
      <c r="D83" s="15" t="s">
        <v>227</v>
      </c>
      <c r="E83" s="16" t="s">
        <v>51</v>
      </c>
      <c r="F83" s="17">
        <v>135.88</v>
      </c>
      <c r="G83" s="18">
        <v>19.05</v>
      </c>
      <c r="H83" s="18">
        <f t="shared" si="17"/>
        <v>23.08</v>
      </c>
      <c r="I83" s="18">
        <f t="shared" si="18"/>
        <v>3136.11</v>
      </c>
      <c r="J83" s="19">
        <f>I83 / J4</f>
        <v>5.440879131952063E-3</v>
      </c>
    </row>
    <row r="84" spans="1:10" ht="39" customHeight="1" x14ac:dyDescent="0.25">
      <c r="A84" s="15" t="s">
        <v>228</v>
      </c>
      <c r="B84" s="15" t="s">
        <v>229</v>
      </c>
      <c r="C84" s="15" t="s">
        <v>18</v>
      </c>
      <c r="D84" s="15" t="s">
        <v>230</v>
      </c>
      <c r="E84" s="16" t="s">
        <v>156</v>
      </c>
      <c r="F84" s="20">
        <v>25</v>
      </c>
      <c r="G84" s="18">
        <v>174.93</v>
      </c>
      <c r="H84" s="18">
        <f t="shared" si="17"/>
        <v>211.91</v>
      </c>
      <c r="I84" s="18">
        <f t="shared" si="18"/>
        <v>5297.75</v>
      </c>
      <c r="J84" s="19">
        <f>I84 / J4</f>
        <v>9.1911372436869372E-3</v>
      </c>
    </row>
    <row r="85" spans="1:10" ht="25.95" customHeight="1" x14ac:dyDescent="0.25">
      <c r="A85" s="15" t="s">
        <v>231</v>
      </c>
      <c r="B85" s="15" t="s">
        <v>232</v>
      </c>
      <c r="C85" s="15" t="s">
        <v>79</v>
      </c>
      <c r="D85" s="15" t="s">
        <v>233</v>
      </c>
      <c r="E85" s="16" t="s">
        <v>204</v>
      </c>
      <c r="F85" s="20">
        <v>25</v>
      </c>
      <c r="G85" s="18">
        <v>16.2</v>
      </c>
      <c r="H85" s="18">
        <f t="shared" si="17"/>
        <v>19.62</v>
      </c>
      <c r="I85" s="18">
        <f t="shared" si="18"/>
        <v>490.5</v>
      </c>
      <c r="J85" s="19">
        <f>I85 / J4</f>
        <v>8.5097500222329155E-4</v>
      </c>
    </row>
    <row r="86" spans="1:10" ht="25.95" customHeight="1" x14ac:dyDescent="0.25">
      <c r="A86" s="15" t="s">
        <v>234</v>
      </c>
      <c r="B86" s="15" t="s">
        <v>235</v>
      </c>
      <c r="C86" s="15" t="s">
        <v>18</v>
      </c>
      <c r="D86" s="15" t="s">
        <v>236</v>
      </c>
      <c r="E86" s="16" t="s">
        <v>51</v>
      </c>
      <c r="F86" s="17">
        <v>4.97</v>
      </c>
      <c r="G86" s="18">
        <v>19.84</v>
      </c>
      <c r="H86" s="18">
        <f t="shared" si="17"/>
        <v>24.03</v>
      </c>
      <c r="I86" s="18">
        <f t="shared" si="18"/>
        <v>119.43</v>
      </c>
      <c r="J86" s="19">
        <f>I86 / J4</f>
        <v>2.0720070237620331E-4</v>
      </c>
    </row>
    <row r="87" spans="1:10" ht="25.95" customHeight="1" x14ac:dyDescent="0.25">
      <c r="A87" s="15" t="s">
        <v>237</v>
      </c>
      <c r="B87" s="15" t="s">
        <v>223</v>
      </c>
      <c r="C87" s="15" t="s">
        <v>18</v>
      </c>
      <c r="D87" s="15" t="s">
        <v>224</v>
      </c>
      <c r="E87" s="16" t="s">
        <v>51</v>
      </c>
      <c r="F87" s="17">
        <v>15.77</v>
      </c>
      <c r="G87" s="18">
        <v>19.09</v>
      </c>
      <c r="H87" s="18">
        <f t="shared" si="17"/>
        <v>23.13</v>
      </c>
      <c r="I87" s="18">
        <f t="shared" si="18"/>
        <v>364.76</v>
      </c>
      <c r="J87" s="19">
        <f>I87 / J4</f>
        <v>6.3282699655650937E-4</v>
      </c>
    </row>
    <row r="88" spans="1:10" ht="25.95" customHeight="1" x14ac:dyDescent="0.25">
      <c r="A88" s="15" t="s">
        <v>238</v>
      </c>
      <c r="B88" s="15" t="s">
        <v>239</v>
      </c>
      <c r="C88" s="15" t="s">
        <v>18</v>
      </c>
      <c r="D88" s="15" t="s">
        <v>240</v>
      </c>
      <c r="E88" s="16" t="s">
        <v>51</v>
      </c>
      <c r="F88" s="20">
        <v>818.7</v>
      </c>
      <c r="G88" s="18">
        <v>2.84</v>
      </c>
      <c r="H88" s="18">
        <f t="shared" si="17"/>
        <v>3.44</v>
      </c>
      <c r="I88" s="18">
        <f t="shared" si="18"/>
        <v>2816.33</v>
      </c>
      <c r="J88" s="19">
        <f>I88 / J4</f>
        <v>4.8860885382497913E-3</v>
      </c>
    </row>
    <row r="89" spans="1:10" ht="25.95" customHeight="1" x14ac:dyDescent="0.25">
      <c r="A89" s="15" t="s">
        <v>241</v>
      </c>
      <c r="B89" s="15" t="s">
        <v>242</v>
      </c>
      <c r="C89" s="15" t="s">
        <v>18</v>
      </c>
      <c r="D89" s="15" t="s">
        <v>243</v>
      </c>
      <c r="E89" s="16" t="s">
        <v>51</v>
      </c>
      <c r="F89" s="20">
        <v>1079.0999999999999</v>
      </c>
      <c r="G89" s="18">
        <v>3.6</v>
      </c>
      <c r="H89" s="18">
        <f t="shared" si="17"/>
        <v>4.3600000000000003</v>
      </c>
      <c r="I89" s="18">
        <f>ROUND(F89*H89,2)</f>
        <v>4704.88</v>
      </c>
      <c r="J89" s="19">
        <f>I89 / J4</f>
        <v>8.1625591609792453E-3</v>
      </c>
    </row>
    <row r="90" spans="1:10" ht="25.95" customHeight="1" x14ac:dyDescent="0.25">
      <c r="A90" s="15" t="s">
        <v>244</v>
      </c>
      <c r="B90" s="15" t="s">
        <v>245</v>
      </c>
      <c r="C90" s="15" t="s">
        <v>18</v>
      </c>
      <c r="D90" s="15" t="s">
        <v>246</v>
      </c>
      <c r="E90" s="16" t="s">
        <v>51</v>
      </c>
      <c r="F90" s="20">
        <v>989.8</v>
      </c>
      <c r="G90" s="18">
        <v>4.8499999999999996</v>
      </c>
      <c r="H90" s="18">
        <f t="shared" si="17"/>
        <v>5.88</v>
      </c>
      <c r="I90" s="18">
        <f t="shared" si="18"/>
        <v>5820.02</v>
      </c>
      <c r="J90" s="19">
        <f>I90 / J4</f>
        <v>1.0097230443301941E-2</v>
      </c>
    </row>
    <row r="91" spans="1:10" ht="25.95" customHeight="1" x14ac:dyDescent="0.25">
      <c r="A91" s="15" t="s">
        <v>247</v>
      </c>
      <c r="B91" s="15" t="s">
        <v>248</v>
      </c>
      <c r="C91" s="15" t="s">
        <v>18</v>
      </c>
      <c r="D91" s="15" t="s">
        <v>249</v>
      </c>
      <c r="E91" s="16" t="s">
        <v>51</v>
      </c>
      <c r="F91" s="20">
        <v>234.9</v>
      </c>
      <c r="G91" s="18">
        <v>23.15</v>
      </c>
      <c r="H91" s="18">
        <f t="shared" si="17"/>
        <v>28.04</v>
      </c>
      <c r="I91" s="18">
        <f t="shared" si="18"/>
        <v>6586.6</v>
      </c>
      <c r="J91" s="19">
        <f>I91 / J4</f>
        <v>1.142718032547183E-2</v>
      </c>
    </row>
    <row r="92" spans="1:10" ht="25.95" customHeight="1" x14ac:dyDescent="0.25">
      <c r="A92" s="15" t="s">
        <v>250</v>
      </c>
      <c r="B92" s="15" t="s">
        <v>251</v>
      </c>
      <c r="C92" s="15" t="s">
        <v>18</v>
      </c>
      <c r="D92" s="15" t="s">
        <v>252</v>
      </c>
      <c r="E92" s="16" t="s">
        <v>51</v>
      </c>
      <c r="F92" s="20">
        <v>78.3</v>
      </c>
      <c r="G92" s="18">
        <v>16.329999999999998</v>
      </c>
      <c r="H92" s="18">
        <f t="shared" si="17"/>
        <v>19.78</v>
      </c>
      <c r="I92" s="18">
        <f t="shared" si="18"/>
        <v>1548.77</v>
      </c>
      <c r="J92" s="19">
        <f>I92 / J4</f>
        <v>2.6869817618621148E-3</v>
      </c>
    </row>
    <row r="93" spans="1:10" ht="24" customHeight="1" x14ac:dyDescent="0.25">
      <c r="A93" s="15" t="s">
        <v>253</v>
      </c>
      <c r="B93" s="15" t="s">
        <v>254</v>
      </c>
      <c r="C93" s="15" t="s">
        <v>18</v>
      </c>
      <c r="D93" s="15" t="s">
        <v>255</v>
      </c>
      <c r="E93" s="16" t="s">
        <v>156</v>
      </c>
      <c r="F93" s="20">
        <v>25</v>
      </c>
      <c r="G93" s="18">
        <v>21.29</v>
      </c>
      <c r="H93" s="18">
        <f t="shared" si="17"/>
        <v>25.79</v>
      </c>
      <c r="I93" s="18">
        <f t="shared" si="18"/>
        <v>644.75</v>
      </c>
      <c r="J93" s="19">
        <f>I93 / J4</f>
        <v>1.1185853877338783E-3</v>
      </c>
    </row>
    <row r="94" spans="1:10" ht="24" customHeight="1" x14ac:dyDescent="0.25">
      <c r="A94" s="15" t="s">
        <v>256</v>
      </c>
      <c r="B94" s="15" t="s">
        <v>257</v>
      </c>
      <c r="C94" s="15" t="s">
        <v>18</v>
      </c>
      <c r="D94" s="15" t="s">
        <v>258</v>
      </c>
      <c r="E94" s="16" t="s">
        <v>156</v>
      </c>
      <c r="F94" s="20">
        <v>27</v>
      </c>
      <c r="G94" s="18">
        <v>17.5</v>
      </c>
      <c r="H94" s="18">
        <f t="shared" si="17"/>
        <v>21.2</v>
      </c>
      <c r="I94" s="18">
        <f t="shared" si="18"/>
        <v>572.4</v>
      </c>
      <c r="J94" s="19">
        <f>I94 / J4</f>
        <v>9.9306440626424478E-4</v>
      </c>
    </row>
    <row r="95" spans="1:10" ht="39" customHeight="1" x14ac:dyDescent="0.25">
      <c r="A95" s="15" t="s">
        <v>259</v>
      </c>
      <c r="B95" s="15" t="s">
        <v>260</v>
      </c>
      <c r="C95" s="15" t="s">
        <v>79</v>
      </c>
      <c r="D95" s="15" t="s">
        <v>261</v>
      </c>
      <c r="E95" s="16" t="s">
        <v>204</v>
      </c>
      <c r="F95" s="20">
        <v>14</v>
      </c>
      <c r="G95" s="18">
        <v>64.89</v>
      </c>
      <c r="H95" s="18">
        <f t="shared" si="17"/>
        <v>78.61</v>
      </c>
      <c r="I95" s="18">
        <f t="shared" si="18"/>
        <v>1100.54</v>
      </c>
      <c r="J95" s="19">
        <f>I95 / J4</f>
        <v>1.9093415472921944E-3</v>
      </c>
    </row>
    <row r="96" spans="1:10" ht="24" customHeight="1" x14ac:dyDescent="0.25">
      <c r="A96" s="15" t="s">
        <v>262</v>
      </c>
      <c r="B96" s="15" t="s">
        <v>263</v>
      </c>
      <c r="C96" s="15" t="s">
        <v>18</v>
      </c>
      <c r="D96" s="15" t="s">
        <v>264</v>
      </c>
      <c r="E96" s="16" t="s">
        <v>265</v>
      </c>
      <c r="F96" s="20">
        <v>7</v>
      </c>
      <c r="G96" s="18">
        <v>32.76</v>
      </c>
      <c r="H96" s="18">
        <f t="shared" si="17"/>
        <v>39.69</v>
      </c>
      <c r="I96" s="18">
        <f>ROUND(F96*H96,2)</f>
        <v>277.83</v>
      </c>
      <c r="J96" s="19">
        <f>I96 / J4</f>
        <v>4.8201097832354148E-4</v>
      </c>
    </row>
    <row r="97" spans="1:10" ht="24" customHeight="1" x14ac:dyDescent="0.25">
      <c r="A97" s="15" t="s">
        <v>266</v>
      </c>
      <c r="B97" s="15" t="s">
        <v>267</v>
      </c>
      <c r="C97" s="15" t="s">
        <v>18</v>
      </c>
      <c r="D97" s="15" t="s">
        <v>268</v>
      </c>
      <c r="E97" s="16" t="s">
        <v>156</v>
      </c>
      <c r="F97" s="20">
        <v>1</v>
      </c>
      <c r="G97" s="18">
        <v>1723.68</v>
      </c>
      <c r="H97" s="18">
        <f t="shared" si="17"/>
        <v>2088.0700000000002</v>
      </c>
      <c r="I97" s="18">
        <f t="shared" si="18"/>
        <v>2088.0700000000002</v>
      </c>
      <c r="J97" s="19">
        <f>I97 / J4</f>
        <v>3.6226205359681726E-3</v>
      </c>
    </row>
    <row r="98" spans="1:10" ht="25.95" customHeight="1" x14ac:dyDescent="0.25">
      <c r="A98" s="15" t="s">
        <v>269</v>
      </c>
      <c r="B98" s="15" t="s">
        <v>270</v>
      </c>
      <c r="C98" s="15" t="s">
        <v>18</v>
      </c>
      <c r="D98" s="15" t="s">
        <v>271</v>
      </c>
      <c r="E98" s="16" t="s">
        <v>156</v>
      </c>
      <c r="F98" s="20">
        <v>1</v>
      </c>
      <c r="G98" s="18">
        <v>429.86</v>
      </c>
      <c r="H98" s="18">
        <f t="shared" si="17"/>
        <v>520.73</v>
      </c>
      <c r="I98" s="18">
        <f t="shared" si="18"/>
        <v>520.73</v>
      </c>
      <c r="J98" s="19">
        <f>I98 / J4</f>
        <v>9.0342143304329183E-4</v>
      </c>
    </row>
    <row r="99" spans="1:10" ht="24" customHeight="1" x14ac:dyDescent="0.25">
      <c r="A99" s="15" t="s">
        <v>272</v>
      </c>
      <c r="B99" s="15" t="s">
        <v>273</v>
      </c>
      <c r="C99" s="15" t="s">
        <v>18</v>
      </c>
      <c r="D99" s="15" t="s">
        <v>274</v>
      </c>
      <c r="E99" s="16" t="s">
        <v>156</v>
      </c>
      <c r="F99" s="20">
        <v>1</v>
      </c>
      <c r="G99" s="18">
        <v>295.24</v>
      </c>
      <c r="H99" s="18">
        <f t="shared" si="17"/>
        <v>357.65</v>
      </c>
      <c r="I99" s="18">
        <f t="shared" si="18"/>
        <v>357.65</v>
      </c>
      <c r="J99" s="19">
        <f>I99 / J4</f>
        <v>6.2049176257932763E-4</v>
      </c>
    </row>
    <row r="100" spans="1:10" ht="25.95" customHeight="1" x14ac:dyDescent="0.25">
      <c r="A100" s="15" t="s">
        <v>275</v>
      </c>
      <c r="B100" s="15" t="s">
        <v>276</v>
      </c>
      <c r="C100" s="15" t="s">
        <v>79</v>
      </c>
      <c r="D100" s="15" t="s">
        <v>277</v>
      </c>
      <c r="E100" s="16" t="s">
        <v>204</v>
      </c>
      <c r="F100" s="20">
        <v>1</v>
      </c>
      <c r="G100" s="18">
        <v>607.14</v>
      </c>
      <c r="H100" s="18">
        <f t="shared" si="17"/>
        <v>735.49</v>
      </c>
      <c r="I100" s="18">
        <f t="shared" si="18"/>
        <v>735.49</v>
      </c>
      <c r="J100" s="19">
        <f>I100 / J4</f>
        <v>1.2760114258617914E-3</v>
      </c>
    </row>
    <row r="101" spans="1:10" ht="39" customHeight="1" x14ac:dyDescent="0.25">
      <c r="A101" s="15" t="s">
        <v>278</v>
      </c>
      <c r="B101" s="15" t="s">
        <v>279</v>
      </c>
      <c r="C101" s="15" t="s">
        <v>18</v>
      </c>
      <c r="D101" s="15" t="s">
        <v>280</v>
      </c>
      <c r="E101" s="16" t="s">
        <v>156</v>
      </c>
      <c r="F101" s="20">
        <v>3</v>
      </c>
      <c r="G101" s="18">
        <v>542.34</v>
      </c>
      <c r="H101" s="18">
        <f t="shared" si="17"/>
        <v>656.99</v>
      </c>
      <c r="I101" s="18">
        <f t="shared" si="18"/>
        <v>1970.97</v>
      </c>
      <c r="J101" s="19">
        <f>I101 / J4</f>
        <v>3.4194621817166993E-3</v>
      </c>
    </row>
    <row r="102" spans="1:10" ht="25.95" customHeight="1" x14ac:dyDescent="0.25">
      <c r="A102" s="15" t="s">
        <v>281</v>
      </c>
      <c r="B102" s="15" t="s">
        <v>282</v>
      </c>
      <c r="C102" s="15" t="s">
        <v>18</v>
      </c>
      <c r="D102" s="15" t="s">
        <v>283</v>
      </c>
      <c r="E102" s="16" t="s">
        <v>156</v>
      </c>
      <c r="F102" s="20">
        <v>1</v>
      </c>
      <c r="G102" s="18">
        <v>75.66</v>
      </c>
      <c r="H102" s="18">
        <f t="shared" si="17"/>
        <v>91.65</v>
      </c>
      <c r="I102" s="18">
        <f t="shared" si="18"/>
        <v>91.65</v>
      </c>
      <c r="J102" s="19">
        <f>I102 / J4</f>
        <v>1.5900480928392392E-4</v>
      </c>
    </row>
    <row r="103" spans="1:10" ht="24" customHeight="1" x14ac:dyDescent="0.25">
      <c r="A103" s="4" t="s">
        <v>284</v>
      </c>
      <c r="B103" s="4" t="s">
        <v>13</v>
      </c>
      <c r="C103" s="4"/>
      <c r="D103" s="4" t="s">
        <v>285</v>
      </c>
      <c r="E103" s="5"/>
      <c r="F103" s="6">
        <v>1</v>
      </c>
      <c r="G103" s="6" t="s">
        <v>15</v>
      </c>
      <c r="H103" s="7">
        <f>I104 + I105 + I106 + I107 + I108 + I109 + I110 + I111</f>
        <v>131700.77000000002</v>
      </c>
      <c r="I103" s="7">
        <f t="shared" ref="I103:I130" si="19">TRUNC(F103 * H103,2)</f>
        <v>131700.76999999999</v>
      </c>
      <c r="J103" s="8">
        <f>I103 / J4</f>
        <v>0.22848942516525833</v>
      </c>
    </row>
    <row r="104" spans="1:10" ht="24" customHeight="1" x14ac:dyDescent="0.25">
      <c r="A104" s="15" t="s">
        <v>286</v>
      </c>
      <c r="B104" s="15" t="s">
        <v>287</v>
      </c>
      <c r="C104" s="15" t="s">
        <v>18</v>
      </c>
      <c r="D104" s="15" t="s">
        <v>288</v>
      </c>
      <c r="E104" s="16" t="s">
        <v>20</v>
      </c>
      <c r="F104" s="17">
        <v>556.46</v>
      </c>
      <c r="G104" s="18">
        <v>7.67</v>
      </c>
      <c r="H104" s="18">
        <f>ROUND(G104*(1+$J$5),2)</f>
        <v>9.2899999999999991</v>
      </c>
      <c r="I104" s="18">
        <f>ROUND(F104*H104,2)</f>
        <v>5169.51</v>
      </c>
      <c r="J104" s="19">
        <f>I104 / J4</f>
        <v>8.9686519546245229E-3</v>
      </c>
    </row>
    <row r="105" spans="1:10" ht="24" customHeight="1" x14ac:dyDescent="0.25">
      <c r="A105" s="15" t="s">
        <v>289</v>
      </c>
      <c r="B105" s="15" t="s">
        <v>290</v>
      </c>
      <c r="C105" s="15" t="s">
        <v>18</v>
      </c>
      <c r="D105" s="15" t="s">
        <v>291</v>
      </c>
      <c r="E105" s="16" t="s">
        <v>20</v>
      </c>
      <c r="F105" s="17">
        <v>556.46</v>
      </c>
      <c r="G105" s="18">
        <v>24.63</v>
      </c>
      <c r="H105" s="18">
        <f t="shared" ref="H105:H111" si="20">ROUND(G105*(1+$J$5),2)</f>
        <v>29.84</v>
      </c>
      <c r="I105" s="18">
        <f t="shared" ref="I105:I111" si="21">ROUND(F105*H105,2)</f>
        <v>16604.77</v>
      </c>
      <c r="J105" s="19">
        <f>I105 / J4</f>
        <v>2.8807837283725272E-2</v>
      </c>
    </row>
    <row r="106" spans="1:10" ht="24" customHeight="1" x14ac:dyDescent="0.25">
      <c r="A106" s="15" t="s">
        <v>292</v>
      </c>
      <c r="B106" s="15" t="s">
        <v>293</v>
      </c>
      <c r="C106" s="15" t="s">
        <v>18</v>
      </c>
      <c r="D106" s="15" t="s">
        <v>294</v>
      </c>
      <c r="E106" s="16" t="s">
        <v>20</v>
      </c>
      <c r="F106" s="17">
        <v>556.46</v>
      </c>
      <c r="G106" s="18">
        <v>30.16</v>
      </c>
      <c r="H106" s="18">
        <f t="shared" si="20"/>
        <v>36.54</v>
      </c>
      <c r="I106" s="18">
        <f t="shared" si="21"/>
        <v>20333.05</v>
      </c>
      <c r="J106" s="19">
        <f>I106 / J4</f>
        <v>3.5276080059034251E-2</v>
      </c>
    </row>
    <row r="107" spans="1:10" ht="39" customHeight="1" x14ac:dyDescent="0.25">
      <c r="A107" s="15" t="s">
        <v>295</v>
      </c>
      <c r="B107" s="15" t="s">
        <v>296</v>
      </c>
      <c r="C107" s="15" t="s">
        <v>18</v>
      </c>
      <c r="D107" s="15" t="s">
        <v>297</v>
      </c>
      <c r="E107" s="16" t="s">
        <v>20</v>
      </c>
      <c r="F107" s="17">
        <v>74.12</v>
      </c>
      <c r="G107" s="18">
        <v>97.2</v>
      </c>
      <c r="H107" s="18">
        <f t="shared" si="20"/>
        <v>117.75</v>
      </c>
      <c r="I107" s="18">
        <f t="shared" si="21"/>
        <v>8727.6299999999992</v>
      </c>
      <c r="J107" s="19">
        <f>I107 / J4</f>
        <v>1.51416818728931E-2</v>
      </c>
    </row>
    <row r="108" spans="1:10" ht="64.95" customHeight="1" x14ac:dyDescent="0.25">
      <c r="A108" s="15" t="s">
        <v>298</v>
      </c>
      <c r="B108" s="15" t="s">
        <v>299</v>
      </c>
      <c r="C108" s="15" t="s">
        <v>18</v>
      </c>
      <c r="D108" s="15" t="s">
        <v>300</v>
      </c>
      <c r="E108" s="16" t="s">
        <v>20</v>
      </c>
      <c r="F108" s="17">
        <v>104.75</v>
      </c>
      <c r="G108" s="18">
        <v>149.78</v>
      </c>
      <c r="H108" s="18">
        <f t="shared" si="20"/>
        <v>181.44</v>
      </c>
      <c r="I108" s="18">
        <f t="shared" si="21"/>
        <v>19005.84</v>
      </c>
      <c r="J108" s="19">
        <f>I108 / J4</f>
        <v>3.2973485700826755E-2</v>
      </c>
    </row>
    <row r="109" spans="1:10" ht="52.05" customHeight="1" x14ac:dyDescent="0.25">
      <c r="A109" s="15" t="s">
        <v>301</v>
      </c>
      <c r="B109" s="15" t="s">
        <v>302</v>
      </c>
      <c r="C109" s="15" t="s">
        <v>18</v>
      </c>
      <c r="D109" s="15" t="s">
        <v>303</v>
      </c>
      <c r="E109" s="16" t="s">
        <v>51</v>
      </c>
      <c r="F109" s="17">
        <v>95.56</v>
      </c>
      <c r="G109" s="18">
        <v>31.26</v>
      </c>
      <c r="H109" s="18">
        <f t="shared" si="20"/>
        <v>37.869999999999997</v>
      </c>
      <c r="I109" s="18">
        <f t="shared" si="21"/>
        <v>3618.86</v>
      </c>
      <c r="J109" s="19">
        <f>I109 / J4</f>
        <v>6.2784085556488916E-3</v>
      </c>
    </row>
    <row r="110" spans="1:10" ht="25.95" customHeight="1" x14ac:dyDescent="0.25">
      <c r="A110" s="15" t="s">
        <v>304</v>
      </c>
      <c r="B110" s="15" t="s">
        <v>305</v>
      </c>
      <c r="C110" s="15" t="s">
        <v>18</v>
      </c>
      <c r="D110" s="15" t="s">
        <v>306</v>
      </c>
      <c r="E110" s="16" t="s">
        <v>51</v>
      </c>
      <c r="F110" s="20">
        <v>6.3</v>
      </c>
      <c r="G110" s="18">
        <v>209.7</v>
      </c>
      <c r="H110" s="18">
        <f t="shared" si="20"/>
        <v>254.03</v>
      </c>
      <c r="I110" s="18">
        <f t="shared" si="21"/>
        <v>1600.39</v>
      </c>
      <c r="J110" s="19">
        <f>I110 / J4</f>
        <v>2.7765379894151552E-3</v>
      </c>
    </row>
    <row r="111" spans="1:10" ht="25.95" customHeight="1" x14ac:dyDescent="0.25">
      <c r="A111" s="15" t="s">
        <v>307</v>
      </c>
      <c r="B111" s="15" t="s">
        <v>308</v>
      </c>
      <c r="C111" s="15" t="s">
        <v>18</v>
      </c>
      <c r="D111" s="15" t="s">
        <v>309</v>
      </c>
      <c r="E111" s="16" t="s">
        <v>20</v>
      </c>
      <c r="F111" s="20">
        <v>37.200000000000003</v>
      </c>
      <c r="G111" s="18">
        <v>1256.8900000000001</v>
      </c>
      <c r="H111" s="18">
        <f t="shared" si="20"/>
        <v>1522.6</v>
      </c>
      <c r="I111" s="18">
        <f t="shared" si="21"/>
        <v>56640.72</v>
      </c>
      <c r="J111" s="19">
        <f>I111 / J4</f>
        <v>9.8266741749090392E-2</v>
      </c>
    </row>
    <row r="112" spans="1:10" ht="24" customHeight="1" x14ac:dyDescent="0.25">
      <c r="A112" s="4" t="s">
        <v>310</v>
      </c>
      <c r="B112" s="4" t="s">
        <v>13</v>
      </c>
      <c r="C112" s="4"/>
      <c r="D112" s="4" t="s">
        <v>311</v>
      </c>
      <c r="E112" s="5"/>
      <c r="F112" s="6">
        <v>1</v>
      </c>
      <c r="G112" s="6" t="s">
        <v>15</v>
      </c>
      <c r="H112" s="7">
        <f>I113 + I114 + I115 + I116 + I117 + I118 + I119 + I120 + I121 + I122 + I123 + I124</f>
        <v>12400.32</v>
      </c>
      <c r="I112" s="7">
        <f t="shared" si="19"/>
        <v>12400.32</v>
      </c>
      <c r="J112" s="8">
        <f>I112 / J4</f>
        <v>2.1513480814616771E-2</v>
      </c>
    </row>
    <row r="113" spans="1:10" ht="24" customHeight="1" x14ac:dyDescent="0.25">
      <c r="A113" s="15" t="s">
        <v>312</v>
      </c>
      <c r="B113" s="15" t="s">
        <v>313</v>
      </c>
      <c r="C113" s="15" t="s">
        <v>18</v>
      </c>
      <c r="D113" s="15" t="s">
        <v>314</v>
      </c>
      <c r="E113" s="16" t="s">
        <v>156</v>
      </c>
      <c r="F113" s="20">
        <v>5</v>
      </c>
      <c r="G113" s="18">
        <v>32.15</v>
      </c>
      <c r="H113" s="18">
        <f>ROUND(G113*(1+$J$5),2)</f>
        <v>38.950000000000003</v>
      </c>
      <c r="I113" s="18">
        <f>ROUND(F113*H113,2)</f>
        <v>194.75</v>
      </c>
      <c r="J113" s="19">
        <f>I113 / J4</f>
        <v>3.3787437651984921E-4</v>
      </c>
    </row>
    <row r="114" spans="1:10" ht="25.95" customHeight="1" x14ac:dyDescent="0.25">
      <c r="A114" s="15" t="s">
        <v>315</v>
      </c>
      <c r="B114" s="15" t="s">
        <v>316</v>
      </c>
      <c r="C114" s="15" t="s">
        <v>18</v>
      </c>
      <c r="D114" s="15" t="s">
        <v>317</v>
      </c>
      <c r="E114" s="16" t="s">
        <v>20</v>
      </c>
      <c r="F114" s="20">
        <v>1.7</v>
      </c>
      <c r="G114" s="18">
        <v>1036.6300000000001</v>
      </c>
      <c r="H114" s="18">
        <f t="shared" ref="H114:H124" si="22">ROUND(G114*(1+$J$5),2)</f>
        <v>1255.77</v>
      </c>
      <c r="I114" s="18">
        <f t="shared" ref="I114:I124" si="23">ROUND(F114*H114,2)</f>
        <v>2134.81</v>
      </c>
      <c r="J114" s="19">
        <f>I114 / J4</f>
        <v>3.7037103863329359E-3</v>
      </c>
    </row>
    <row r="115" spans="1:10" ht="24" customHeight="1" x14ac:dyDescent="0.25">
      <c r="A115" s="15" t="s">
        <v>318</v>
      </c>
      <c r="B115" s="15" t="s">
        <v>319</v>
      </c>
      <c r="C115" s="15" t="s">
        <v>18</v>
      </c>
      <c r="D115" s="15" t="s">
        <v>320</v>
      </c>
      <c r="E115" s="16" t="s">
        <v>156</v>
      </c>
      <c r="F115" s="20">
        <v>1</v>
      </c>
      <c r="G115" s="18">
        <v>642.88</v>
      </c>
      <c r="H115" s="18">
        <f t="shared" si="22"/>
        <v>778.78</v>
      </c>
      <c r="I115" s="18">
        <f t="shared" si="23"/>
        <v>778.78</v>
      </c>
      <c r="J115" s="19">
        <f>I115 / J4</f>
        <v>1.351115825140581E-3</v>
      </c>
    </row>
    <row r="116" spans="1:10" ht="24" customHeight="1" x14ac:dyDescent="0.25">
      <c r="A116" s="15" t="s">
        <v>321</v>
      </c>
      <c r="B116" s="15" t="s">
        <v>322</v>
      </c>
      <c r="C116" s="15" t="s">
        <v>18</v>
      </c>
      <c r="D116" s="15" t="s">
        <v>323</v>
      </c>
      <c r="E116" s="16" t="s">
        <v>156</v>
      </c>
      <c r="F116" s="20">
        <v>2</v>
      </c>
      <c r="G116" s="18">
        <v>143.63999999999999</v>
      </c>
      <c r="H116" s="18">
        <f t="shared" si="22"/>
        <v>174.01</v>
      </c>
      <c r="I116" s="18">
        <f t="shared" si="23"/>
        <v>348.02</v>
      </c>
      <c r="J116" s="19">
        <f>I116 / J4</f>
        <v>6.0378454693934744E-4</v>
      </c>
    </row>
    <row r="117" spans="1:10" ht="39" customHeight="1" x14ac:dyDescent="0.25">
      <c r="A117" s="15" t="s">
        <v>324</v>
      </c>
      <c r="B117" s="15" t="s">
        <v>325</v>
      </c>
      <c r="C117" s="15" t="s">
        <v>18</v>
      </c>
      <c r="D117" s="15" t="s">
        <v>326</v>
      </c>
      <c r="E117" s="16" t="s">
        <v>156</v>
      </c>
      <c r="F117" s="20">
        <v>1</v>
      </c>
      <c r="G117" s="18">
        <v>775.19</v>
      </c>
      <c r="H117" s="18">
        <f t="shared" si="22"/>
        <v>939.07</v>
      </c>
      <c r="I117" s="18">
        <f t="shared" si="23"/>
        <v>939.07</v>
      </c>
      <c r="J117" s="19">
        <f>I117 / J4</f>
        <v>1.6292050873350182E-3</v>
      </c>
    </row>
    <row r="118" spans="1:10" ht="25.95" customHeight="1" x14ac:dyDescent="0.25">
      <c r="A118" s="15" t="s">
        <v>327</v>
      </c>
      <c r="B118" s="15" t="s">
        <v>328</v>
      </c>
      <c r="C118" s="15" t="s">
        <v>18</v>
      </c>
      <c r="D118" s="15" t="s">
        <v>329</v>
      </c>
      <c r="E118" s="16" t="s">
        <v>204</v>
      </c>
      <c r="F118" s="20">
        <v>4</v>
      </c>
      <c r="G118" s="18">
        <v>153.82</v>
      </c>
      <c r="H118" s="18">
        <f t="shared" si="22"/>
        <v>186.34</v>
      </c>
      <c r="I118" s="18">
        <f t="shared" si="23"/>
        <v>745.36</v>
      </c>
      <c r="J118" s="19">
        <f>I118 / J4</f>
        <v>1.2931350207077525E-3</v>
      </c>
    </row>
    <row r="119" spans="1:10" ht="24" customHeight="1" x14ac:dyDescent="0.25">
      <c r="A119" s="15" t="s">
        <v>330</v>
      </c>
      <c r="B119" s="15" t="s">
        <v>331</v>
      </c>
      <c r="C119" s="15" t="s">
        <v>18</v>
      </c>
      <c r="D119" s="15" t="s">
        <v>332</v>
      </c>
      <c r="E119" s="16" t="s">
        <v>156</v>
      </c>
      <c r="F119" s="20">
        <v>3</v>
      </c>
      <c r="G119" s="18">
        <v>68.05</v>
      </c>
      <c r="H119" s="18">
        <f t="shared" si="22"/>
        <v>82.44</v>
      </c>
      <c r="I119" s="18">
        <f t="shared" si="23"/>
        <v>247.32</v>
      </c>
      <c r="J119" s="19">
        <f>I119 / J4</f>
        <v>4.2907877176323031E-4</v>
      </c>
    </row>
    <row r="120" spans="1:10" ht="25.95" customHeight="1" x14ac:dyDescent="0.25">
      <c r="A120" s="15" t="s">
        <v>333</v>
      </c>
      <c r="B120" s="15" t="s">
        <v>334</v>
      </c>
      <c r="C120" s="15" t="s">
        <v>18</v>
      </c>
      <c r="D120" s="15" t="s">
        <v>335</v>
      </c>
      <c r="E120" s="16" t="s">
        <v>156</v>
      </c>
      <c r="F120" s="20">
        <v>7</v>
      </c>
      <c r="G120" s="18">
        <v>76.22</v>
      </c>
      <c r="H120" s="18">
        <f t="shared" si="22"/>
        <v>92.33</v>
      </c>
      <c r="I120" s="18">
        <f>ROUND(F120*H120,2)</f>
        <v>646.30999999999995</v>
      </c>
      <c r="J120" s="19">
        <f>I120 / J4</f>
        <v>1.1212918525727535E-3</v>
      </c>
    </row>
    <row r="121" spans="1:10" ht="25.95" customHeight="1" x14ac:dyDescent="0.25">
      <c r="A121" s="15" t="s">
        <v>336</v>
      </c>
      <c r="B121" s="15" t="s">
        <v>337</v>
      </c>
      <c r="C121" s="15" t="s">
        <v>18</v>
      </c>
      <c r="D121" s="15" t="s">
        <v>338</v>
      </c>
      <c r="E121" s="16" t="s">
        <v>156</v>
      </c>
      <c r="F121" s="20">
        <v>1</v>
      </c>
      <c r="G121" s="18">
        <v>1187.6400000000001</v>
      </c>
      <c r="H121" s="18">
        <f t="shared" si="22"/>
        <v>1438.71</v>
      </c>
      <c r="I121" s="18">
        <f t="shared" si="23"/>
        <v>1438.71</v>
      </c>
      <c r="J121" s="19">
        <f>I121 / J4</f>
        <v>2.4960371976527457E-3</v>
      </c>
    </row>
    <row r="122" spans="1:10" ht="24" customHeight="1" x14ac:dyDescent="0.25">
      <c r="A122" s="15" t="s">
        <v>339</v>
      </c>
      <c r="B122" s="15" t="s">
        <v>340</v>
      </c>
      <c r="C122" s="15" t="s">
        <v>18</v>
      </c>
      <c r="D122" s="15" t="s">
        <v>341</v>
      </c>
      <c r="E122" s="16" t="s">
        <v>204</v>
      </c>
      <c r="F122" s="20">
        <v>6</v>
      </c>
      <c r="G122" s="18">
        <v>363.19</v>
      </c>
      <c r="H122" s="18">
        <f t="shared" si="22"/>
        <v>439.97</v>
      </c>
      <c r="I122" s="18">
        <f t="shared" si="23"/>
        <v>2639.82</v>
      </c>
      <c r="J122" s="19">
        <f>I122 / J4</f>
        <v>4.579858981384485E-3</v>
      </c>
    </row>
    <row r="123" spans="1:10" ht="25.95" customHeight="1" x14ac:dyDescent="0.25">
      <c r="A123" s="15" t="s">
        <v>342</v>
      </c>
      <c r="B123" s="15" t="s">
        <v>343</v>
      </c>
      <c r="C123" s="15" t="s">
        <v>18</v>
      </c>
      <c r="D123" s="15" t="s">
        <v>344</v>
      </c>
      <c r="E123" s="16" t="s">
        <v>156</v>
      </c>
      <c r="F123" s="20">
        <v>2</v>
      </c>
      <c r="G123" s="18">
        <v>65.66</v>
      </c>
      <c r="H123" s="18">
        <f t="shared" si="22"/>
        <v>79.540000000000006</v>
      </c>
      <c r="I123" s="18">
        <f t="shared" si="23"/>
        <v>159.08000000000001</v>
      </c>
      <c r="J123" s="19">
        <f>I123 / J4</f>
        <v>2.7599001703095053E-4</v>
      </c>
    </row>
    <row r="124" spans="1:10" ht="24" customHeight="1" x14ac:dyDescent="0.25">
      <c r="A124" s="15" t="s">
        <v>345</v>
      </c>
      <c r="B124" s="15" t="s">
        <v>346</v>
      </c>
      <c r="C124" s="15" t="s">
        <v>18</v>
      </c>
      <c r="D124" s="15" t="s">
        <v>347</v>
      </c>
      <c r="E124" s="16" t="s">
        <v>20</v>
      </c>
      <c r="F124" s="20">
        <v>3</v>
      </c>
      <c r="G124" s="18">
        <v>585.63</v>
      </c>
      <c r="H124" s="18">
        <f t="shared" si="22"/>
        <v>709.43</v>
      </c>
      <c r="I124" s="18">
        <f t="shared" si="23"/>
        <v>2128.29</v>
      </c>
      <c r="J124" s="19">
        <f>I124 / J4</f>
        <v>3.6923987512371237E-3</v>
      </c>
    </row>
    <row r="125" spans="1:10" ht="24" customHeight="1" x14ac:dyDescent="0.25">
      <c r="A125" s="4" t="s">
        <v>348</v>
      </c>
      <c r="B125" s="4" t="s">
        <v>13</v>
      </c>
      <c r="C125" s="4"/>
      <c r="D125" s="4" t="s">
        <v>349</v>
      </c>
      <c r="E125" s="5"/>
      <c r="F125" s="6">
        <v>1</v>
      </c>
      <c r="G125" s="6" t="s">
        <v>15</v>
      </c>
      <c r="H125" s="7">
        <f>I126 + I127 + I128 + I129</f>
        <v>36031.219999999994</v>
      </c>
      <c r="I125" s="7">
        <f t="shared" si="19"/>
        <v>36031.22</v>
      </c>
      <c r="J125" s="8">
        <f>I125 / J4</f>
        <v>6.2511044892166995E-2</v>
      </c>
    </row>
    <row r="126" spans="1:10" ht="24" customHeight="1" x14ac:dyDescent="0.25">
      <c r="A126" s="15" t="s">
        <v>350</v>
      </c>
      <c r="B126" s="15" t="s">
        <v>351</v>
      </c>
      <c r="C126" s="15" t="s">
        <v>18</v>
      </c>
      <c r="D126" s="15" t="s">
        <v>352</v>
      </c>
      <c r="E126" s="16" t="s">
        <v>20</v>
      </c>
      <c r="F126" s="17">
        <v>556.46</v>
      </c>
      <c r="G126" s="18">
        <v>16.45</v>
      </c>
      <c r="H126" s="18">
        <f>ROUND(G126*(1+$J$5),2)</f>
        <v>19.93</v>
      </c>
      <c r="I126" s="18">
        <f>ROUND(F126*H126,2)</f>
        <v>11090.25</v>
      </c>
      <c r="J126" s="19">
        <f>I126 / J4</f>
        <v>1.9240622871369743E-2</v>
      </c>
    </row>
    <row r="127" spans="1:10" ht="24" customHeight="1" x14ac:dyDescent="0.25">
      <c r="A127" s="15" t="s">
        <v>353</v>
      </c>
      <c r="B127" s="15" t="s">
        <v>354</v>
      </c>
      <c r="C127" s="15" t="s">
        <v>18</v>
      </c>
      <c r="D127" s="15" t="s">
        <v>355</v>
      </c>
      <c r="E127" s="16" t="s">
        <v>20</v>
      </c>
      <c r="F127" s="17">
        <v>556.46</v>
      </c>
      <c r="G127" s="18">
        <v>35.86</v>
      </c>
      <c r="H127" s="18">
        <f t="shared" ref="H127:H129" si="24">ROUND(G127*(1+$J$5),2)</f>
        <v>43.44</v>
      </c>
      <c r="I127" s="18">
        <f t="shared" ref="I127:I129" si="25">ROUND(F127*H127,2)</f>
        <v>24172.62</v>
      </c>
      <c r="J127" s="19">
        <f>I127 / J4</f>
        <v>4.1937401341983246E-2</v>
      </c>
    </row>
    <row r="128" spans="1:10" ht="25.95" customHeight="1" x14ac:dyDescent="0.25">
      <c r="A128" s="15" t="s">
        <v>356</v>
      </c>
      <c r="B128" s="15" t="s">
        <v>357</v>
      </c>
      <c r="C128" s="15" t="s">
        <v>18</v>
      </c>
      <c r="D128" s="15" t="s">
        <v>358</v>
      </c>
      <c r="E128" s="16" t="s">
        <v>20</v>
      </c>
      <c r="F128" s="17">
        <v>7.56</v>
      </c>
      <c r="G128" s="18">
        <v>52.15</v>
      </c>
      <c r="H128" s="18">
        <f t="shared" si="24"/>
        <v>63.17</v>
      </c>
      <c r="I128" s="18">
        <f t="shared" si="25"/>
        <v>477.57</v>
      </c>
      <c r="J128" s="19">
        <f>I128 / J4</f>
        <v>8.2854257250107512E-4</v>
      </c>
    </row>
    <row r="129" spans="1:10" ht="25.95" customHeight="1" x14ac:dyDescent="0.25">
      <c r="A129" s="15" t="s">
        <v>359</v>
      </c>
      <c r="B129" s="15" t="s">
        <v>360</v>
      </c>
      <c r="C129" s="15" t="s">
        <v>79</v>
      </c>
      <c r="D129" s="15" t="s">
        <v>361</v>
      </c>
      <c r="E129" s="16" t="s">
        <v>20</v>
      </c>
      <c r="F129" s="17">
        <v>9.4499999999999993</v>
      </c>
      <c r="G129" s="18">
        <v>25.4</v>
      </c>
      <c r="H129" s="18">
        <f t="shared" si="24"/>
        <v>30.77</v>
      </c>
      <c r="I129" s="18">
        <f t="shared" si="25"/>
        <v>290.77999999999997</v>
      </c>
      <c r="J129" s="19">
        <f>I129 / J4</f>
        <v>5.0447810631292292E-4</v>
      </c>
    </row>
    <row r="130" spans="1:10" ht="24" customHeight="1" x14ac:dyDescent="0.25">
      <c r="A130" s="4" t="s">
        <v>362</v>
      </c>
      <c r="B130" s="4" t="s">
        <v>13</v>
      </c>
      <c r="C130" s="4"/>
      <c r="D130" s="4" t="s">
        <v>363</v>
      </c>
      <c r="E130" s="5"/>
      <c r="F130" s="6">
        <v>1</v>
      </c>
      <c r="G130" s="6" t="s">
        <v>15</v>
      </c>
      <c r="H130" s="7">
        <f>I131</f>
        <v>3931.93</v>
      </c>
      <c r="I130" s="7">
        <f t="shared" si="19"/>
        <v>3931.93</v>
      </c>
      <c r="J130" s="8">
        <f>I130 / J4</f>
        <v>6.8215578807172819E-3</v>
      </c>
    </row>
    <row r="131" spans="1:10" ht="24" customHeight="1" x14ac:dyDescent="0.25">
      <c r="A131" s="15" t="s">
        <v>364</v>
      </c>
      <c r="B131" s="15" t="s">
        <v>365</v>
      </c>
      <c r="C131" s="15" t="s">
        <v>18</v>
      </c>
      <c r="D131" s="15" t="s">
        <v>366</v>
      </c>
      <c r="E131" s="16" t="s">
        <v>20</v>
      </c>
      <c r="F131" s="17">
        <v>204.15</v>
      </c>
      <c r="G131" s="18">
        <v>15.9</v>
      </c>
      <c r="H131" s="18">
        <f>ROUND(G131*(1+$J$5),2)</f>
        <v>19.260000000000002</v>
      </c>
      <c r="I131" s="18">
        <f>ROUND(F131*H131,2)</f>
        <v>3931.93</v>
      </c>
      <c r="J131" s="19">
        <f>I131 / J4</f>
        <v>6.8215578807172819E-3</v>
      </c>
    </row>
    <row r="133" spans="1:10" x14ac:dyDescent="0.25">
      <c r="H133" s="28" t="s">
        <v>0</v>
      </c>
      <c r="I133" s="28"/>
      <c r="J133" s="21">
        <f>I7+I15+I28+I39+I47+I49+I53+I56+I63+I76+I103+I112+I125+I130</f>
        <v>576397.65999999992</v>
      </c>
    </row>
    <row r="136" spans="1:10" x14ac:dyDescent="0.25">
      <c r="B136" s="22"/>
      <c r="C136" s="23"/>
      <c r="D136" s="23" t="s">
        <v>372</v>
      </c>
      <c r="E136" s="22"/>
      <c r="F136" s="22"/>
      <c r="G136" s="22"/>
      <c r="H136" s="22"/>
    </row>
    <row r="141" spans="1:10" x14ac:dyDescent="0.25">
      <c r="B141" t="s">
        <v>373</v>
      </c>
      <c r="E141" t="s">
        <v>374</v>
      </c>
    </row>
    <row r="142" spans="1:10" x14ac:dyDescent="0.25">
      <c r="B142" s="24" t="s">
        <v>375</v>
      </c>
      <c r="E142" s="24" t="s">
        <v>376</v>
      </c>
    </row>
    <row r="143" spans="1:10" x14ac:dyDescent="0.25">
      <c r="B143" t="s">
        <v>377</v>
      </c>
      <c r="E143" t="s">
        <v>378</v>
      </c>
    </row>
    <row r="144" spans="1:10" x14ac:dyDescent="0.25">
      <c r="B144" t="s">
        <v>379</v>
      </c>
    </row>
    <row r="145" customFormat="1" x14ac:dyDescent="0.25"/>
  </sheetData>
  <mergeCells count="4">
    <mergeCell ref="H4:I4"/>
    <mergeCell ref="H5:I5"/>
    <mergeCell ref="D4:F4"/>
    <mergeCell ref="H133:I133"/>
  </mergeCells>
  <pageMargins left="0.51181102362204722" right="0.51181102362204722" top="0.98425196850393704" bottom="0.98425196850393704" header="0.51181102362204722" footer="0.51181102362204722"/>
  <pageSetup paperSize="9" scale="79" fitToHeight="0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Codemar</cp:lastModifiedBy>
  <cp:revision>0</cp:revision>
  <cp:lastPrinted>2025-11-28T16:15:44Z</cp:lastPrinted>
  <dcterms:created xsi:type="dcterms:W3CDTF">2025-11-28T12:07:31Z</dcterms:created>
  <dcterms:modified xsi:type="dcterms:W3CDTF">2025-11-28T16:16:11Z</dcterms:modified>
</cp:coreProperties>
</file>